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Date">'Приложение 8'!$B$1</definedName>
    <definedName name="Date1">'Приложение 8'!$B$2</definedName>
    <definedName name="DateExecute">'Приложение 8'!$A$2</definedName>
    <definedName name="EndDate">'Приложение 8'!$A$3</definedName>
    <definedName name="NameHead">'Приложение 8'!$A$4</definedName>
    <definedName name="ThisYear">'Приложение 8'!$B$3</definedName>
    <definedName name="Year">'Приложение 8'!$A$1</definedName>
    <definedName name="_xlnm.Print_Titles" localSheetId="0">'Приложение 8'!$9:$10</definedName>
    <definedName name="_xlnm.Print_Area" localSheetId="0">'Приложение 8'!$A$1:$S$144</definedName>
  </definedNames>
  <calcPr calcId="162913" refMode="R1C1"/>
</workbook>
</file>

<file path=xl/calcChain.xml><?xml version="1.0" encoding="utf-8"?>
<calcChain xmlns="http://schemas.openxmlformats.org/spreadsheetml/2006/main">
  <c r="A7" i="1" l="1"/>
  <c r="B3" i="1" l="1"/>
  <c r="A1" i="1" l="1"/>
  <c r="S3" i="1" l="1"/>
</calcChain>
</file>

<file path=xl/sharedStrings.xml><?xml version="1.0" encoding="utf-8"?>
<sst xmlns="http://schemas.openxmlformats.org/spreadsheetml/2006/main" count="242" uniqueCount="137">
  <si>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</si>
  <si>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</si>
  <si>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</si>
  <si>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</si>
  <si>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</si>
  <si>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</si>
  <si>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</si>
  <si>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</si>
  <si>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</si>
  <si>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</si>
  <si>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</si>
  <si>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</si>
  <si>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</si>
  <si>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</si>
  <si>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</si>
  <si>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</si>
  <si>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</si>
  <si>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</si>
  <si>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</si>
  <si>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</si>
  <si>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</si>
  <si>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</si>
  <si>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01.01.2018</t>
  </si>
  <si>
    <t xml:space="preserve">на </t>
  </si>
  <si>
    <t>за 9 месяцев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</si>
  <si>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</si>
  <si>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</si>
  <si>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</si>
  <si>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</si>
  <si>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</si>
  <si>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</si>
  <si>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</si>
  <si>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</si>
  <si>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</si>
  <si>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</si>
  <si>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</si>
  <si>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</si>
  <si>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</si>
  <si>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</si>
  <si>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</si>
  <si>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</si>
  <si>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</si>
  <si>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</si>
  <si>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</si>
  <si>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</si>
  <si>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</si>
  <si>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</si>
  <si>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</si>
  <si>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</si>
  <si>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</si>
  <si>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</si>
  <si>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</si>
  <si>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</si>
  <si>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</si>
  <si>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</si>
  <si>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</si>
  <si>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</si>
  <si>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</si>
  <si>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</si>
  <si>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</si>
  <si>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</si>
  <si>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</si>
  <si>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</si>
  <si>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</si>
  <si>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</si>
  <si>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</si>
  <si>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</si>
  <si>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</si>
  <si>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</si>
  <si>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</si>
  <si>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</si>
  <si>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</si>
  <si>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</si>
  <si>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</si>
  <si>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</si>
  <si>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</si>
  <si>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</si>
  <si>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</si>
  <si>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</si>
  <si>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</si>
  <si>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</si>
  <si>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</si>
  <si>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</si>
  <si>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</si>
  <si>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</si>
  <si>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</si>
  <si>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</si>
  <si>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</si>
  <si>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</si>
  <si>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</si>
  <si>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</si>
  <si>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</si>
  <si>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</si>
  <si>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</si>
  <si>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</si>
  <si>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</si>
  <si>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</si>
  <si>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</si>
  <si>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</si>
  <si>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</si>
  <si>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</si>
  <si>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</si>
  <si>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</si>
  <si>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</si>
  <si>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</si>
  <si>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</si>
  <si>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</si>
  <si>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</si>
  <si>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</si>
  <si>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</si>
  <si>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</si>
  <si>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</si>
  <si>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</si>
  <si>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</si>
  <si>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</si>
  <si>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</si>
  <si>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</si>
  <si>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</si>
  <si>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</si>
  <si>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</si>
  <si>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</si>
  <si>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</si>
  <si>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</si>
  <si>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</si>
  <si>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</si>
  <si>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</si>
  <si>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</si>
  <si>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</si>
  <si>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</si>
  <si>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</si>
  <si>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</si>
  <si>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</si>
  <si>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</si>
  <si>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</si>
  <si>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</si>
  <si>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>Приложение 8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</si>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</sst>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5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19" fillId="0" borderId="0" xfId="0" applyFont="1"/>
    <xf numFmtId="49" fontId="1" fillId="2" borderId="0" xfId="0" applyNumberFormat="1" applyFont="1" applyFill="1"/>
    <xf numFmtId="49" fontId="20" fillId="2" borderId="0" xfId="0" applyNumberFormat="1" applyFont="1" applyFill="1"/>
    <xf numFmtId="0" fontId="1" fillId="2" borderId="0" xfId="0" applyNumberFormat="1" applyFont="1" applyFill="1"/>
    <xf numFmtId="0" fontId="1" fillId="2" borderId="0" xfId="0" applyFont="1" applyFill="1"/>
    <xf numFmtId="0" fontId="20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3" fillId="0" borderId="0" xfId="0" applyNumberFormat="1" applyFont="1"/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1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righ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/>
    <xf numFmtId="164" fontId="12" fillId="0" borderId="8" xfId="0" applyNumberFormat="1" applyFont="1" applyBorder="1"/>
    <xf numFmtId="165" fontId="11" fillId="0" borderId="8" xfId="0" applyNumberFormat="1" applyFont="1" applyBorder="1"/>
    <xf numFmtId="165" fontId="12" fillId="0" borderId="8" xfId="0" applyNumberFormat="1" applyFont="1" applyBorder="1"/>
    <xf numFmtId="49" fontId="12" fillId="0" borderId="8" xfId="0" applyNumberFormat="1" applyFont="1" applyBorder="1" applyAlignment="1">
      <alignment horizontal="right" vertical="center"/>
    </xf>
    <xf numFmtId="49" fontId="17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3" fillId="0" borderId="0" xfId="0" applyNumberFormat="1" applyFont="1"/>
    <xf numFmtId="49" fontId="12" fillId="0" borderId="8" xfId="0" applyNumberFormat="1" applyFont="1" applyBorder="1" applyAlignment="1">
      <alignment horizontal="left" vertical="center" wrapText="1"/>
    </xf>
    <xf numFmtId="164" fontId="0" fillId="0" borderId="0" xfId="0" applyNumberForma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6"/>
  <sheetViews>
    <sheetView tabSelected="1" view="pageBreakPreview" zoomScale="69" zoomScaleNormal="100" zoomScaleSheetLayoutView="69" workbookViewId="0">
      <selection activeCell="O8" sqref="O8"/>
    </sheetView>
  </sheetViews>
  <sheetFormatPr defaultRowHeight="15" x14ac:dyDescent="0.25"/>
  <cols>
    <col min="2" max="2" width="39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7.5703125" customWidth="1"/>
    <col min="8" max="8" width="18.42578125" customWidth="1"/>
    <col min="9" max="9" width="17" customWidth="1"/>
    <col min="10" max="10" width="18.140625" customWidth="1"/>
    <col min="11" max="12" width="16.140625" customWidth="1"/>
    <col min="13" max="13" width="17.7109375" customWidth="1"/>
    <col min="14" max="14" width="18.28515625" customWidth="1"/>
    <col min="15" max="15" width="18.140625" customWidth="1"/>
    <col min="16" max="16" width="18.42578125" customWidth="1"/>
    <col min="17" max="17" width="16.7109375" customWidth="1"/>
    <col min="18" max="18" width="17.5703125" customWidth="1"/>
    <col min="19" max="19" width="19" customWidth="1"/>
    <col min="20" max="20" width="18.85546875" customWidth="1"/>
  </cols>
  <sheetData>
    <row r="1" spans="1:20" ht="18.75" x14ac:dyDescent="0.3">
      <c r="A1" s="22">
        <f>YEAR(Date)</f>
        <v>2018</v>
      </c>
      <c r="B1" s="23" t="s">
        <v>22</v>
      </c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4" t="s">
        <v>135</v>
      </c>
    </row>
    <row r="2" spans="1:20" ht="18.75" x14ac:dyDescent="0.3">
      <c r="A2" s="20"/>
      <c r="B2" s="23" t="s">
        <v>22</v>
      </c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4" t="s">
        <v>15</v>
      </c>
    </row>
    <row r="3" spans="1:20" ht="18.75" x14ac:dyDescent="0.3">
      <c r="A3" s="21" t="s">
        <v>23</v>
      </c>
      <c r="B3" s="24">
        <f>IF(Date1=0,"",YEAR(Date1))</f>
        <v>2018</v>
      </c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4" t="str">
        <f>CONCATENATE("""Об исполнении краевого бюджета за ",Year," год""")</f>
        <v>"Об исполнении краевого бюджета за 2018 год"</v>
      </c>
    </row>
    <row r="4" spans="1:20" ht="18.75" x14ac:dyDescent="0.3">
      <c r="A4" s="20" t="s">
        <v>24</v>
      </c>
      <c r="B4" s="23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14" t="s">
        <v>136</v>
      </c>
    </row>
    <row r="5" spans="1:20" ht="18.75" x14ac:dyDescent="0.3">
      <c r="A5" s="23"/>
      <c r="B5" s="23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20.25" x14ac:dyDescent="0.3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"/>
    </row>
    <row r="7" spans="1:20" ht="20.25" x14ac:dyDescent="0.3">
      <c r="A7" s="51" t="str">
        <f>CONCATENATE("о предоставлении субвенций местным бюджетам из краевого бюджета за 2018 год")</f>
        <v>о предоставлении субвенций местным бюджетам из краевого бюджета за 2018 год</v>
      </c>
      <c r="B7" s="51"/>
      <c r="C7" s="51"/>
      <c r="D7" s="51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6"/>
    </row>
    <row r="8" spans="1:20" ht="18.75" x14ac:dyDescent="0.25">
      <c r="A8" s="7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" t="s">
        <v>16</v>
      </c>
    </row>
    <row r="9" spans="1:20" ht="60" x14ac:dyDescent="0.25">
      <c r="A9" s="18" t="s">
        <v>20</v>
      </c>
      <c r="B9" s="9" t="s">
        <v>17</v>
      </c>
      <c r="C9" s="10" t="s">
        <v>21</v>
      </c>
      <c r="D9" s="10" t="s">
        <v>18</v>
      </c>
      <c r="E9" s="11" t="s">
        <v>1</v>
      </c>
      <c r="F9" s="11" t="s">
        <v>2</v>
      </c>
      <c r="G9" s="11" t="s">
        <v>3</v>
      </c>
      <c r="H9" s="11" t="s">
        <v>4</v>
      </c>
      <c r="I9" s="11" t="s">
        <v>5</v>
      </c>
      <c r="J9" s="11" t="s">
        <v>6</v>
      </c>
      <c r="K9" s="11" t="s">
        <v>7</v>
      </c>
      <c r="L9" s="11" t="s">
        <v>8</v>
      </c>
      <c r="M9" s="11" t="s">
        <v>9</v>
      </c>
      <c r="N9" s="12" t="s">
        <v>14</v>
      </c>
      <c r="O9" s="12" t="s">
        <v>10</v>
      </c>
      <c r="P9" s="12" t="s">
        <v>11</v>
      </c>
      <c r="Q9" s="12" t="s">
        <v>12</v>
      </c>
      <c r="R9" s="12" t="s">
        <v>13</v>
      </c>
      <c r="S9" s="16" t="s">
        <v>19</v>
      </c>
    </row>
    <row r="10" spans="1:20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</row>
    <row r="11" spans="1:20" ht="126" x14ac:dyDescent="0.25">
      <c r="A11" s="28" t="s">
        <v>25</v>
      </c>
      <c r="B11" s="29" t="s">
        <v>26</v>
      </c>
      <c r="C11" s="30" t="s">
        <v>27</v>
      </c>
      <c r="D11" s="30" t="s">
        <v>28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20" ht="31.5" x14ac:dyDescent="0.25">
      <c r="A12" s="33"/>
      <c r="B12" s="34" t="s">
        <v>29</v>
      </c>
      <c r="C12" s="35"/>
      <c r="D12" s="36"/>
      <c r="E12" s="37">
        <v>1530.1</v>
      </c>
      <c r="F12" s="37">
        <v>582.29999999999995</v>
      </c>
      <c r="G12" s="37">
        <v>65.599999999999994</v>
      </c>
      <c r="H12" s="37">
        <v>127.1</v>
      </c>
      <c r="I12" s="37">
        <v>65.599999999999994</v>
      </c>
      <c r="J12" s="37">
        <v>45.1</v>
      </c>
      <c r="K12" s="37">
        <v>45.1</v>
      </c>
      <c r="L12" s="37">
        <v>24.6</v>
      </c>
      <c r="M12" s="37">
        <v>410.5</v>
      </c>
      <c r="N12" s="37">
        <v>37.299999999999997</v>
      </c>
      <c r="O12" s="37">
        <v>147.6</v>
      </c>
      <c r="P12" s="37">
        <v>106.6</v>
      </c>
      <c r="Q12" s="37">
        <v>147.6</v>
      </c>
      <c r="R12" s="37">
        <v>106.6</v>
      </c>
      <c r="S12" s="38">
        <v>3441.7</v>
      </c>
      <c r="T12" s="46"/>
    </row>
    <row r="13" spans="1:20" ht="31.5" x14ac:dyDescent="0.25">
      <c r="A13" s="33"/>
      <c r="B13" s="34" t="s">
        <v>30</v>
      </c>
      <c r="C13" s="35"/>
      <c r="D13" s="36"/>
      <c r="E13" s="37">
        <v>1487.0015900000001</v>
      </c>
      <c r="F13" s="37">
        <v>582.29999999999995</v>
      </c>
      <c r="G13" s="37">
        <v>65.599999999999994</v>
      </c>
      <c r="H13" s="37">
        <v>127.1</v>
      </c>
      <c r="I13" s="37">
        <v>65.599999999999994</v>
      </c>
      <c r="J13" s="37">
        <v>45.1</v>
      </c>
      <c r="K13" s="37">
        <v>45.1</v>
      </c>
      <c r="L13" s="37">
        <v>24.6</v>
      </c>
      <c r="M13" s="37">
        <v>404.46717999999998</v>
      </c>
      <c r="N13" s="37">
        <v>37.299999999999997</v>
      </c>
      <c r="O13" s="37">
        <v>147.6</v>
      </c>
      <c r="P13" s="37">
        <v>102.5</v>
      </c>
      <c r="Q13" s="37">
        <v>147.6</v>
      </c>
      <c r="R13" s="37">
        <v>106.6</v>
      </c>
      <c r="S13" s="38">
        <v>3388.4687699999999</v>
      </c>
      <c r="T13" s="46"/>
    </row>
    <row r="14" spans="1:20" ht="15.75" x14ac:dyDescent="0.25">
      <c r="A14" s="33"/>
      <c r="B14" s="34" t="s">
        <v>31</v>
      </c>
      <c r="C14" s="35"/>
      <c r="D14" s="36"/>
      <c r="E14" s="39">
        <v>97.183294555911303</v>
      </c>
      <c r="F14" s="39">
        <v>100</v>
      </c>
      <c r="G14" s="39">
        <v>100</v>
      </c>
      <c r="H14" s="39">
        <v>100</v>
      </c>
      <c r="I14" s="39">
        <v>100</v>
      </c>
      <c r="J14" s="39">
        <v>100</v>
      </c>
      <c r="K14" s="39">
        <v>100</v>
      </c>
      <c r="L14" s="39">
        <v>100</v>
      </c>
      <c r="M14" s="39">
        <v>98.530372716199693</v>
      </c>
      <c r="N14" s="39">
        <v>100</v>
      </c>
      <c r="O14" s="39">
        <v>100</v>
      </c>
      <c r="P14" s="39">
        <v>96.153846153846104</v>
      </c>
      <c r="Q14" s="39">
        <v>100</v>
      </c>
      <c r="R14" s="39">
        <v>100</v>
      </c>
      <c r="S14" s="40">
        <v>98.453344858645394</v>
      </c>
      <c r="T14" s="26"/>
    </row>
    <row r="15" spans="1:20" ht="94.5" x14ac:dyDescent="0.25">
      <c r="A15" s="28" t="s">
        <v>32</v>
      </c>
      <c r="B15" s="29" t="s">
        <v>33</v>
      </c>
      <c r="C15" s="30" t="s">
        <v>34</v>
      </c>
      <c r="D15" s="30" t="s">
        <v>35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20" ht="31.5" x14ac:dyDescent="0.25">
      <c r="A16" s="33"/>
      <c r="B16" s="34" t="s">
        <v>29</v>
      </c>
      <c r="C16" s="35"/>
      <c r="D16" s="36"/>
      <c r="E16" s="37"/>
      <c r="F16" s="37">
        <v>50277</v>
      </c>
      <c r="G16" s="37">
        <v>7721</v>
      </c>
      <c r="H16" s="37">
        <v>5858</v>
      </c>
      <c r="I16" s="37">
        <v>1948</v>
      </c>
      <c r="J16" s="37">
        <v>7600</v>
      </c>
      <c r="K16" s="37">
        <v>1928</v>
      </c>
      <c r="L16" s="37">
        <v>543</v>
      </c>
      <c r="M16" s="37"/>
      <c r="N16" s="37"/>
      <c r="O16" s="37">
        <v>3130</v>
      </c>
      <c r="P16" s="37">
        <v>2895</v>
      </c>
      <c r="Q16" s="37">
        <v>2924</v>
      </c>
      <c r="R16" s="37">
        <v>1684</v>
      </c>
      <c r="S16" s="38">
        <v>86508</v>
      </c>
      <c r="T16" s="46"/>
    </row>
    <row r="17" spans="1:20" ht="31.5" x14ac:dyDescent="0.25">
      <c r="A17" s="33"/>
      <c r="B17" s="34" t="s">
        <v>30</v>
      </c>
      <c r="C17" s="35"/>
      <c r="D17" s="36"/>
      <c r="E17" s="37"/>
      <c r="F17" s="37">
        <v>50277</v>
      </c>
      <c r="G17" s="37">
        <v>7721</v>
      </c>
      <c r="H17" s="37">
        <v>5858</v>
      </c>
      <c r="I17" s="37">
        <v>1948</v>
      </c>
      <c r="J17" s="37">
        <v>7600</v>
      </c>
      <c r="K17" s="37">
        <v>1928</v>
      </c>
      <c r="L17" s="37">
        <v>543</v>
      </c>
      <c r="M17" s="37"/>
      <c r="N17" s="37"/>
      <c r="O17" s="37">
        <v>3002</v>
      </c>
      <c r="P17" s="37">
        <v>2842</v>
      </c>
      <c r="Q17" s="37">
        <v>2924</v>
      </c>
      <c r="R17" s="37">
        <v>1684</v>
      </c>
      <c r="S17" s="38">
        <v>86327</v>
      </c>
      <c r="T17" s="46"/>
    </row>
    <row r="18" spans="1:20" ht="15.75" x14ac:dyDescent="0.25">
      <c r="A18" s="33"/>
      <c r="B18" s="34" t="s">
        <v>31</v>
      </c>
      <c r="C18" s="35"/>
      <c r="D18" s="36"/>
      <c r="E18" s="39"/>
      <c r="F18" s="39">
        <v>100</v>
      </c>
      <c r="G18" s="39">
        <v>100</v>
      </c>
      <c r="H18" s="39">
        <v>100</v>
      </c>
      <c r="I18" s="39">
        <v>100</v>
      </c>
      <c r="J18" s="39">
        <v>100</v>
      </c>
      <c r="K18" s="39">
        <v>100</v>
      </c>
      <c r="L18" s="39">
        <v>100</v>
      </c>
      <c r="M18" s="39"/>
      <c r="N18" s="39"/>
      <c r="O18" s="39">
        <v>95.910543130990405</v>
      </c>
      <c r="P18" s="39">
        <v>98.169257340241799</v>
      </c>
      <c r="Q18" s="39">
        <v>100</v>
      </c>
      <c r="R18" s="39">
        <v>100</v>
      </c>
      <c r="S18" s="40">
        <v>99.790770795764502</v>
      </c>
      <c r="T18" s="26"/>
    </row>
    <row r="19" spans="1:20" ht="126" x14ac:dyDescent="0.25">
      <c r="A19" s="28" t="s">
        <v>36</v>
      </c>
      <c r="B19" s="29" t="s">
        <v>37</v>
      </c>
      <c r="C19" s="30" t="s">
        <v>38</v>
      </c>
      <c r="D19" s="30" t="s">
        <v>35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20" ht="31.5" x14ac:dyDescent="0.25">
      <c r="A20" s="33"/>
      <c r="B20" s="34" t="s">
        <v>29</v>
      </c>
      <c r="C20" s="35"/>
      <c r="D20" s="36"/>
      <c r="E20" s="37">
        <v>6449</v>
      </c>
      <c r="F20" s="37">
        <v>3224</v>
      </c>
      <c r="G20" s="37">
        <v>2150</v>
      </c>
      <c r="H20" s="37">
        <v>1075</v>
      </c>
      <c r="I20" s="37">
        <v>1075</v>
      </c>
      <c r="J20" s="37">
        <v>1075</v>
      </c>
      <c r="K20" s="37">
        <v>1075</v>
      </c>
      <c r="L20" s="37">
        <v>1241</v>
      </c>
      <c r="M20" s="37">
        <v>1075</v>
      </c>
      <c r="N20" s="37">
        <v>1159</v>
      </c>
      <c r="O20" s="37">
        <v>1159</v>
      </c>
      <c r="P20" s="37">
        <v>1159</v>
      </c>
      <c r="Q20" s="37">
        <v>1217.7070000000001</v>
      </c>
      <c r="R20" s="37">
        <v>1159</v>
      </c>
      <c r="S20" s="38">
        <v>24292.706999999999</v>
      </c>
      <c r="T20" s="46"/>
    </row>
    <row r="21" spans="1:20" ht="31.5" x14ac:dyDescent="0.25">
      <c r="A21" s="33"/>
      <c r="B21" s="34" t="s">
        <v>30</v>
      </c>
      <c r="C21" s="35"/>
      <c r="D21" s="36"/>
      <c r="E21" s="37">
        <v>6181.3610399999998</v>
      </c>
      <c r="F21" s="37">
        <v>3224</v>
      </c>
      <c r="G21" s="37">
        <v>2150</v>
      </c>
      <c r="H21" s="37">
        <v>1075</v>
      </c>
      <c r="I21" s="37">
        <v>1075</v>
      </c>
      <c r="J21" s="37">
        <v>1027.3689999999999</v>
      </c>
      <c r="K21" s="37">
        <v>1075</v>
      </c>
      <c r="L21" s="37">
        <v>1241</v>
      </c>
      <c r="M21" s="37">
        <v>1010.5824699999999</v>
      </c>
      <c r="N21" s="37">
        <v>940.64103</v>
      </c>
      <c r="O21" s="37">
        <v>1159</v>
      </c>
      <c r="P21" s="37">
        <v>1159</v>
      </c>
      <c r="Q21" s="37">
        <v>1217.7070000000001</v>
      </c>
      <c r="R21" s="37">
        <v>1159</v>
      </c>
      <c r="S21" s="38">
        <v>23694.660540000001</v>
      </c>
      <c r="T21" s="46"/>
    </row>
    <row r="22" spans="1:20" ht="15.75" x14ac:dyDescent="0.25">
      <c r="A22" s="33"/>
      <c r="B22" s="34" t="s">
        <v>31</v>
      </c>
      <c r="C22" s="35"/>
      <c r="D22" s="36"/>
      <c r="E22" s="39">
        <v>95.849915335710904</v>
      </c>
      <c r="F22" s="39">
        <v>100</v>
      </c>
      <c r="G22" s="39">
        <v>100</v>
      </c>
      <c r="H22" s="39">
        <v>100</v>
      </c>
      <c r="I22" s="39">
        <v>100</v>
      </c>
      <c r="J22" s="39">
        <v>95.569209302325504</v>
      </c>
      <c r="K22" s="39">
        <v>100</v>
      </c>
      <c r="L22" s="39">
        <v>100</v>
      </c>
      <c r="M22" s="39">
        <v>94.007671627906902</v>
      </c>
      <c r="N22" s="39">
        <v>81.159709232096603</v>
      </c>
      <c r="O22" s="39">
        <v>100</v>
      </c>
      <c r="P22" s="39">
        <v>100</v>
      </c>
      <c r="Q22" s="39">
        <v>100</v>
      </c>
      <c r="R22" s="39">
        <v>100</v>
      </c>
      <c r="S22" s="40">
        <v>97.538164602240499</v>
      </c>
      <c r="T22" s="26"/>
    </row>
    <row r="23" spans="1:20" ht="78.75" x14ac:dyDescent="0.25">
      <c r="A23" s="28" t="s">
        <v>39</v>
      </c>
      <c r="B23" s="29" t="s">
        <v>40</v>
      </c>
      <c r="C23" s="30" t="s">
        <v>41</v>
      </c>
      <c r="D23" s="30" t="s">
        <v>42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</row>
    <row r="24" spans="1:20" ht="31.5" x14ac:dyDescent="0.25">
      <c r="A24" s="33"/>
      <c r="B24" s="34" t="s">
        <v>29</v>
      </c>
      <c r="C24" s="35"/>
      <c r="D24" s="36"/>
      <c r="E24" s="37">
        <v>5527</v>
      </c>
      <c r="F24" s="37">
        <v>3409.85</v>
      </c>
      <c r="G24" s="37">
        <v>3685</v>
      </c>
      <c r="H24" s="37">
        <v>2764</v>
      </c>
      <c r="I24" s="37">
        <v>922</v>
      </c>
      <c r="J24" s="37">
        <v>3685</v>
      </c>
      <c r="K24" s="37">
        <v>946.4</v>
      </c>
      <c r="L24" s="37">
        <v>570</v>
      </c>
      <c r="M24" s="37">
        <v>3685</v>
      </c>
      <c r="N24" s="37">
        <v>898.79</v>
      </c>
      <c r="O24" s="37">
        <v>994</v>
      </c>
      <c r="P24" s="37">
        <v>994</v>
      </c>
      <c r="Q24" s="37">
        <v>994</v>
      </c>
      <c r="R24" s="37">
        <v>949.89</v>
      </c>
      <c r="S24" s="38">
        <v>30024.93</v>
      </c>
      <c r="T24" s="46"/>
    </row>
    <row r="25" spans="1:20" ht="31.5" x14ac:dyDescent="0.25">
      <c r="A25" s="33"/>
      <c r="B25" s="34" t="s">
        <v>30</v>
      </c>
      <c r="C25" s="35"/>
      <c r="D25" s="36"/>
      <c r="E25" s="37">
        <v>5514.1460699999998</v>
      </c>
      <c r="F25" s="37">
        <v>3374.8339700000001</v>
      </c>
      <c r="G25" s="37">
        <v>3685</v>
      </c>
      <c r="H25" s="37">
        <v>2764</v>
      </c>
      <c r="I25" s="37">
        <v>921.99974999999995</v>
      </c>
      <c r="J25" s="37">
        <v>3685</v>
      </c>
      <c r="K25" s="37">
        <v>946.4</v>
      </c>
      <c r="L25" s="37">
        <v>570</v>
      </c>
      <c r="M25" s="37">
        <v>3685</v>
      </c>
      <c r="N25" s="37">
        <v>898.76880000000006</v>
      </c>
      <c r="O25" s="37">
        <v>994</v>
      </c>
      <c r="P25" s="37">
        <v>994</v>
      </c>
      <c r="Q25" s="37">
        <v>994</v>
      </c>
      <c r="R25" s="37">
        <v>949.88638000000003</v>
      </c>
      <c r="S25" s="38">
        <v>29977.034970000001</v>
      </c>
      <c r="T25" s="46"/>
    </row>
    <row r="26" spans="1:20" ht="15.75" x14ac:dyDescent="0.25">
      <c r="A26" s="33"/>
      <c r="B26" s="34" t="s">
        <v>31</v>
      </c>
      <c r="C26" s="35"/>
      <c r="D26" s="36"/>
      <c r="E26" s="39">
        <v>99.767433870092205</v>
      </c>
      <c r="F26" s="39">
        <v>98.973091778230696</v>
      </c>
      <c r="G26" s="39">
        <v>100</v>
      </c>
      <c r="H26" s="39">
        <v>100</v>
      </c>
      <c r="I26" s="39">
        <v>99.999972885032506</v>
      </c>
      <c r="J26" s="39">
        <v>100</v>
      </c>
      <c r="K26" s="39">
        <v>100</v>
      </c>
      <c r="L26" s="39">
        <v>100</v>
      </c>
      <c r="M26" s="39">
        <v>100</v>
      </c>
      <c r="N26" s="39">
        <v>99.997641273267305</v>
      </c>
      <c r="O26" s="39">
        <v>100</v>
      </c>
      <c r="P26" s="39">
        <v>100</v>
      </c>
      <c r="Q26" s="39">
        <v>100</v>
      </c>
      <c r="R26" s="39">
        <v>99.999618903241398</v>
      </c>
      <c r="S26" s="40">
        <v>99.840482459076497</v>
      </c>
      <c r="T26" s="26"/>
    </row>
    <row r="27" spans="1:20" ht="110.25" x14ac:dyDescent="0.25">
      <c r="A27" s="28" t="s">
        <v>43</v>
      </c>
      <c r="B27" s="29" t="s">
        <v>44</v>
      </c>
      <c r="C27" s="30" t="s">
        <v>45</v>
      </c>
      <c r="D27" s="30" t="s">
        <v>46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</row>
    <row r="28" spans="1:20" ht="31.5" x14ac:dyDescent="0.25">
      <c r="A28" s="33"/>
      <c r="B28" s="34" t="s">
        <v>29</v>
      </c>
      <c r="C28" s="35"/>
      <c r="D28" s="36"/>
      <c r="E28" s="37">
        <v>22150</v>
      </c>
      <c r="F28" s="37">
        <v>10156.25498</v>
      </c>
      <c r="G28" s="37">
        <v>1905</v>
      </c>
      <c r="H28" s="37">
        <v>1002.1006599999999</v>
      </c>
      <c r="I28" s="37">
        <v>524.44732999999997</v>
      </c>
      <c r="J28" s="37">
        <v>1865</v>
      </c>
      <c r="K28" s="37">
        <v>1044.7</v>
      </c>
      <c r="L28" s="37">
        <v>866</v>
      </c>
      <c r="M28" s="37">
        <v>3808</v>
      </c>
      <c r="N28" s="37">
        <v>1391.1028699999999</v>
      </c>
      <c r="O28" s="37">
        <v>1846.9987100000001</v>
      </c>
      <c r="P28" s="37">
        <v>1529.55684</v>
      </c>
      <c r="Q28" s="37">
        <v>2492</v>
      </c>
      <c r="R28" s="37">
        <v>1067.05161</v>
      </c>
      <c r="S28" s="38">
        <v>51648.213000000003</v>
      </c>
      <c r="T28" s="46"/>
    </row>
    <row r="29" spans="1:20" ht="31.5" x14ac:dyDescent="0.25">
      <c r="A29" s="33"/>
      <c r="B29" s="34" t="s">
        <v>30</v>
      </c>
      <c r="C29" s="35"/>
      <c r="D29" s="36"/>
      <c r="E29" s="37">
        <v>22074.152480000001</v>
      </c>
      <c r="F29" s="37">
        <v>10156.25498</v>
      </c>
      <c r="G29" s="37">
        <v>1905</v>
      </c>
      <c r="H29" s="37">
        <v>1002.1006599999999</v>
      </c>
      <c r="I29" s="37">
        <v>466.45218999999997</v>
      </c>
      <c r="J29" s="37">
        <v>1865</v>
      </c>
      <c r="K29" s="37">
        <v>1044.7</v>
      </c>
      <c r="L29" s="37">
        <v>866</v>
      </c>
      <c r="M29" s="37">
        <v>3523.0830299999998</v>
      </c>
      <c r="N29" s="37">
        <v>1307.2010399999999</v>
      </c>
      <c r="O29" s="37">
        <v>1846.9987100000001</v>
      </c>
      <c r="P29" s="37">
        <v>1529.55684</v>
      </c>
      <c r="Q29" s="37">
        <v>2492</v>
      </c>
      <c r="R29" s="37">
        <v>1067.05161</v>
      </c>
      <c r="S29" s="38">
        <v>51145.55154</v>
      </c>
      <c r="T29" s="46"/>
    </row>
    <row r="30" spans="1:20" ht="15.75" x14ac:dyDescent="0.25">
      <c r="A30" s="33"/>
      <c r="B30" s="34" t="s">
        <v>31</v>
      </c>
      <c r="C30" s="35"/>
      <c r="D30" s="36"/>
      <c r="E30" s="39">
        <v>99.6575732731377</v>
      </c>
      <c r="F30" s="39">
        <v>100</v>
      </c>
      <c r="G30" s="39">
        <v>100</v>
      </c>
      <c r="H30" s="39">
        <v>100</v>
      </c>
      <c r="I30" s="39">
        <v>88.9416655052853</v>
      </c>
      <c r="J30" s="39">
        <v>100</v>
      </c>
      <c r="K30" s="39">
        <v>100</v>
      </c>
      <c r="L30" s="39">
        <v>100</v>
      </c>
      <c r="M30" s="39">
        <v>92.517936712184806</v>
      </c>
      <c r="N30" s="39">
        <v>93.968682560478001</v>
      </c>
      <c r="O30" s="39">
        <v>100</v>
      </c>
      <c r="P30" s="39">
        <v>100</v>
      </c>
      <c r="Q30" s="39">
        <v>100</v>
      </c>
      <c r="R30" s="39">
        <v>100</v>
      </c>
      <c r="S30" s="40">
        <v>99.026759241408797</v>
      </c>
      <c r="T30" s="26"/>
    </row>
    <row r="31" spans="1:20" ht="110.25" x14ac:dyDescent="0.25">
      <c r="A31" s="28" t="s">
        <v>47</v>
      </c>
      <c r="B31" s="29" t="s">
        <v>44</v>
      </c>
      <c r="C31" s="30" t="s">
        <v>45</v>
      </c>
      <c r="D31" s="30" t="s">
        <v>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</row>
    <row r="32" spans="1:20" ht="31.5" x14ac:dyDescent="0.25">
      <c r="A32" s="33"/>
      <c r="B32" s="34" t="s">
        <v>29</v>
      </c>
      <c r="C32" s="35"/>
      <c r="D32" s="36"/>
      <c r="E32" s="37">
        <v>1792</v>
      </c>
      <c r="F32" s="37">
        <v>1702</v>
      </c>
      <c r="G32" s="37">
        <v>867</v>
      </c>
      <c r="H32" s="37">
        <v>922</v>
      </c>
      <c r="I32" s="37">
        <v>348.6</v>
      </c>
      <c r="J32" s="37">
        <v>922</v>
      </c>
      <c r="K32" s="37">
        <v>436.6</v>
      </c>
      <c r="L32" s="37">
        <v>402</v>
      </c>
      <c r="M32" s="37">
        <v>922</v>
      </c>
      <c r="N32" s="37">
        <v>416.47</v>
      </c>
      <c r="O32" s="37">
        <v>362.23</v>
      </c>
      <c r="P32" s="37">
        <v>497</v>
      </c>
      <c r="Q32" s="37">
        <v>497</v>
      </c>
      <c r="R32" s="37">
        <v>492.48</v>
      </c>
      <c r="S32" s="38">
        <v>10579.38</v>
      </c>
      <c r="T32" s="46"/>
    </row>
    <row r="33" spans="1:20" ht="31.5" x14ac:dyDescent="0.25">
      <c r="A33" s="33"/>
      <c r="B33" s="34" t="s">
        <v>30</v>
      </c>
      <c r="C33" s="35"/>
      <c r="D33" s="36"/>
      <c r="E33" s="37">
        <v>1755.9532999999999</v>
      </c>
      <c r="F33" s="37">
        <v>1644.7362499999999</v>
      </c>
      <c r="G33" s="37">
        <v>867</v>
      </c>
      <c r="H33" s="37">
        <v>922</v>
      </c>
      <c r="I33" s="37">
        <v>308.15235999999999</v>
      </c>
      <c r="J33" s="37">
        <v>922</v>
      </c>
      <c r="K33" s="37">
        <v>436.6</v>
      </c>
      <c r="L33" s="37">
        <v>402</v>
      </c>
      <c r="M33" s="37">
        <v>920.55629999999996</v>
      </c>
      <c r="N33" s="37">
        <v>410.10088999999999</v>
      </c>
      <c r="O33" s="37">
        <v>362.23</v>
      </c>
      <c r="P33" s="37">
        <v>497</v>
      </c>
      <c r="Q33" s="37">
        <v>497</v>
      </c>
      <c r="R33" s="37">
        <v>492.47606000000002</v>
      </c>
      <c r="S33" s="38">
        <v>10437.80516</v>
      </c>
      <c r="T33" s="46"/>
    </row>
    <row r="34" spans="1:20" ht="15.75" x14ac:dyDescent="0.25">
      <c r="A34" s="33"/>
      <c r="B34" s="34" t="s">
        <v>31</v>
      </c>
      <c r="C34" s="35"/>
      <c r="D34" s="36"/>
      <c r="E34" s="39">
        <v>97.988465401785703</v>
      </c>
      <c r="F34" s="39">
        <v>96.635502350176196</v>
      </c>
      <c r="G34" s="39">
        <v>100</v>
      </c>
      <c r="H34" s="39">
        <v>100</v>
      </c>
      <c r="I34" s="39">
        <v>88.397119908204203</v>
      </c>
      <c r="J34" s="39">
        <v>100</v>
      </c>
      <c r="K34" s="39">
        <v>100</v>
      </c>
      <c r="L34" s="39">
        <v>100</v>
      </c>
      <c r="M34" s="39">
        <v>99.843416485900207</v>
      </c>
      <c r="N34" s="39">
        <v>98.470691766513696</v>
      </c>
      <c r="O34" s="39">
        <v>100</v>
      </c>
      <c r="P34" s="39">
        <v>100</v>
      </c>
      <c r="Q34" s="39">
        <v>100</v>
      </c>
      <c r="R34" s="39">
        <v>99.999199967511302</v>
      </c>
      <c r="S34" s="40">
        <v>98.661785095156802</v>
      </c>
      <c r="T34" s="26"/>
    </row>
    <row r="35" spans="1:20" ht="141.75" x14ac:dyDescent="0.25">
      <c r="A35" s="28" t="s">
        <v>48</v>
      </c>
      <c r="B35" s="29" t="s">
        <v>49</v>
      </c>
      <c r="C35" s="30" t="s">
        <v>50</v>
      </c>
      <c r="D35" s="30" t="s">
        <v>42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</row>
    <row r="36" spans="1:20" ht="31.5" x14ac:dyDescent="0.25">
      <c r="A36" s="33"/>
      <c r="B36" s="34" t="s">
        <v>29</v>
      </c>
      <c r="C36" s="35"/>
      <c r="D36" s="36"/>
      <c r="E36" s="37">
        <v>239400</v>
      </c>
      <c r="F36" s="37">
        <v>22122.395</v>
      </c>
      <c r="G36" s="37">
        <v>2436.69</v>
      </c>
      <c r="H36" s="37"/>
      <c r="I36" s="37"/>
      <c r="J36" s="37"/>
      <c r="K36" s="37"/>
      <c r="L36" s="37"/>
      <c r="M36" s="37">
        <v>2340</v>
      </c>
      <c r="N36" s="37"/>
      <c r="O36" s="37"/>
      <c r="P36" s="37"/>
      <c r="Q36" s="37"/>
      <c r="R36" s="37"/>
      <c r="S36" s="38">
        <v>266299.08500000002</v>
      </c>
      <c r="T36" s="46"/>
    </row>
    <row r="37" spans="1:20" ht="31.5" x14ac:dyDescent="0.25">
      <c r="A37" s="33"/>
      <c r="B37" s="34" t="s">
        <v>30</v>
      </c>
      <c r="C37" s="35"/>
      <c r="D37" s="36"/>
      <c r="E37" s="37">
        <v>236936.61835</v>
      </c>
      <c r="F37" s="37">
        <v>22122.394</v>
      </c>
      <c r="G37" s="37">
        <v>2436.69</v>
      </c>
      <c r="H37" s="37"/>
      <c r="I37" s="37"/>
      <c r="J37" s="37"/>
      <c r="K37" s="37"/>
      <c r="L37" s="37"/>
      <c r="M37" s="37">
        <v>2196.2831999999999</v>
      </c>
      <c r="N37" s="37"/>
      <c r="O37" s="37"/>
      <c r="P37" s="37"/>
      <c r="Q37" s="37"/>
      <c r="R37" s="37"/>
      <c r="S37" s="38">
        <v>263691.98554999998</v>
      </c>
      <c r="T37" s="46"/>
    </row>
    <row r="38" spans="1:20" ht="15.75" x14ac:dyDescent="0.25">
      <c r="A38" s="33"/>
      <c r="B38" s="34" t="s">
        <v>31</v>
      </c>
      <c r="C38" s="35"/>
      <c r="D38" s="36"/>
      <c r="E38" s="39">
        <v>98.971018525480304</v>
      </c>
      <c r="F38" s="39">
        <v>99.999995479693695</v>
      </c>
      <c r="G38" s="39">
        <v>100</v>
      </c>
      <c r="H38" s="39"/>
      <c r="I38" s="39"/>
      <c r="J38" s="39"/>
      <c r="K38" s="39"/>
      <c r="L38" s="39"/>
      <c r="M38" s="39">
        <v>93.858256410256402</v>
      </c>
      <c r="N38" s="39"/>
      <c r="O38" s="39"/>
      <c r="P38" s="39"/>
      <c r="Q38" s="39"/>
      <c r="R38" s="39"/>
      <c r="S38" s="40">
        <v>99.020988205798702</v>
      </c>
      <c r="T38" s="26"/>
    </row>
    <row r="39" spans="1:20" ht="141.75" x14ac:dyDescent="0.25">
      <c r="A39" s="28" t="s">
        <v>51</v>
      </c>
      <c r="B39" s="29" t="s">
        <v>52</v>
      </c>
      <c r="C39" s="30" t="s">
        <v>53</v>
      </c>
      <c r="D39" s="30" t="s">
        <v>42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</row>
    <row r="40" spans="1:20" ht="31.5" x14ac:dyDescent="0.25">
      <c r="A40" s="33"/>
      <c r="B40" s="34" t="s">
        <v>29</v>
      </c>
      <c r="C40" s="35"/>
      <c r="D40" s="36"/>
      <c r="E40" s="37"/>
      <c r="F40" s="37">
        <v>51244.06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8">
        <v>51244.06</v>
      </c>
      <c r="T40" s="46"/>
    </row>
    <row r="41" spans="1:20" ht="31.5" x14ac:dyDescent="0.25">
      <c r="A41" s="33"/>
      <c r="B41" s="34" t="s">
        <v>30</v>
      </c>
      <c r="C41" s="35"/>
      <c r="D41" s="36"/>
      <c r="E41" s="37"/>
      <c r="F41" s="37">
        <v>51244.06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8">
        <v>51244.06</v>
      </c>
      <c r="T41" s="46"/>
    </row>
    <row r="42" spans="1:20" ht="15.75" x14ac:dyDescent="0.25">
      <c r="A42" s="33"/>
      <c r="B42" s="34" t="s">
        <v>31</v>
      </c>
      <c r="C42" s="35"/>
      <c r="D42" s="36"/>
      <c r="E42" s="39"/>
      <c r="F42" s="39">
        <v>100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>
        <v>100</v>
      </c>
      <c r="T42" s="26"/>
    </row>
    <row r="43" spans="1:20" ht="126" x14ac:dyDescent="0.25">
      <c r="A43" s="28" t="s">
        <v>54</v>
      </c>
      <c r="B43" s="29" t="s">
        <v>55</v>
      </c>
      <c r="C43" s="30" t="s">
        <v>56</v>
      </c>
      <c r="D43" s="30" t="s">
        <v>42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</row>
    <row r="44" spans="1:20" ht="31.5" x14ac:dyDescent="0.25">
      <c r="A44" s="33"/>
      <c r="B44" s="34" t="s">
        <v>29</v>
      </c>
      <c r="C44" s="35"/>
      <c r="D44" s="36"/>
      <c r="E44" s="37">
        <v>1939.9</v>
      </c>
      <c r="F44" s="37">
        <v>1714</v>
      </c>
      <c r="G44" s="37"/>
      <c r="H44" s="37"/>
      <c r="I44" s="37"/>
      <c r="J44" s="37">
        <v>253.18</v>
      </c>
      <c r="K44" s="37"/>
      <c r="L44" s="37"/>
      <c r="M44" s="37">
        <v>450.1</v>
      </c>
      <c r="N44" s="37"/>
      <c r="O44" s="37"/>
      <c r="P44" s="37">
        <v>113</v>
      </c>
      <c r="Q44" s="37"/>
      <c r="R44" s="37"/>
      <c r="S44" s="38">
        <v>4470.18</v>
      </c>
      <c r="T44" s="46"/>
    </row>
    <row r="45" spans="1:20" ht="31.5" x14ac:dyDescent="0.25">
      <c r="A45" s="33"/>
      <c r="B45" s="34" t="s">
        <v>30</v>
      </c>
      <c r="C45" s="35"/>
      <c r="D45" s="36"/>
      <c r="E45" s="37">
        <v>1870.9656600000001</v>
      </c>
      <c r="F45" s="37">
        <v>1712.1207999999999</v>
      </c>
      <c r="G45" s="37"/>
      <c r="H45" s="37"/>
      <c r="I45" s="37"/>
      <c r="J45" s="37">
        <v>253.18</v>
      </c>
      <c r="K45" s="37"/>
      <c r="L45" s="37"/>
      <c r="M45" s="37">
        <v>450.0926</v>
      </c>
      <c r="N45" s="37"/>
      <c r="O45" s="37"/>
      <c r="P45" s="37">
        <v>112.63655</v>
      </c>
      <c r="Q45" s="37"/>
      <c r="R45" s="37"/>
      <c r="S45" s="38">
        <v>4398.9956099999999</v>
      </c>
      <c r="T45" s="46"/>
    </row>
    <row r="46" spans="1:20" ht="15.75" x14ac:dyDescent="0.25">
      <c r="A46" s="33"/>
      <c r="B46" s="34" t="s">
        <v>31</v>
      </c>
      <c r="C46" s="35"/>
      <c r="D46" s="36"/>
      <c r="E46" s="39">
        <v>96.446500335068805</v>
      </c>
      <c r="F46" s="39">
        <v>99.890361726954396</v>
      </c>
      <c r="G46" s="39"/>
      <c r="H46" s="39"/>
      <c r="I46" s="39"/>
      <c r="J46" s="39">
        <v>100</v>
      </c>
      <c r="K46" s="39"/>
      <c r="L46" s="39"/>
      <c r="M46" s="39">
        <v>99.998355920906405</v>
      </c>
      <c r="N46" s="39"/>
      <c r="O46" s="39"/>
      <c r="P46" s="39">
        <v>99.678362831858394</v>
      </c>
      <c r="Q46" s="39"/>
      <c r="R46" s="39"/>
      <c r="S46" s="40">
        <v>98.407572178301507</v>
      </c>
      <c r="T46" s="26"/>
    </row>
    <row r="47" spans="1:20" ht="409.5" x14ac:dyDescent="0.25">
      <c r="A47" s="28" t="s">
        <v>57</v>
      </c>
      <c r="B47" s="29" t="s">
        <v>58</v>
      </c>
      <c r="C47" s="30" t="s">
        <v>59</v>
      </c>
      <c r="D47" s="30" t="s">
        <v>46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</row>
    <row r="48" spans="1:20" ht="31.5" x14ac:dyDescent="0.25">
      <c r="A48" s="33"/>
      <c r="B48" s="34" t="s">
        <v>29</v>
      </c>
      <c r="C48" s="35"/>
      <c r="D48" s="36"/>
      <c r="E48" s="37">
        <v>185043.28899999999</v>
      </c>
      <c r="F48" s="37">
        <v>148308</v>
      </c>
      <c r="G48" s="37">
        <v>25625</v>
      </c>
      <c r="H48" s="37">
        <v>22323.639090000001</v>
      </c>
      <c r="I48" s="37">
        <v>1625.47687</v>
      </c>
      <c r="J48" s="37">
        <v>35045</v>
      </c>
      <c r="K48" s="37">
        <v>11986.15459</v>
      </c>
      <c r="L48" s="37">
        <v>1343.27397</v>
      </c>
      <c r="M48" s="37">
        <v>55465.761720000002</v>
      </c>
      <c r="N48" s="37">
        <v>18246.99526</v>
      </c>
      <c r="O48" s="37">
        <v>15571.378559999999</v>
      </c>
      <c r="P48" s="37">
        <v>17708.311460000001</v>
      </c>
      <c r="Q48" s="37">
        <v>18794.894540000001</v>
      </c>
      <c r="R48" s="37">
        <v>14047.35421</v>
      </c>
      <c r="S48" s="38">
        <v>571134.52927000006</v>
      </c>
      <c r="T48" s="46"/>
    </row>
    <row r="49" spans="1:20" ht="31.5" x14ac:dyDescent="0.25">
      <c r="A49" s="33"/>
      <c r="B49" s="34" t="s">
        <v>30</v>
      </c>
      <c r="C49" s="35"/>
      <c r="D49" s="36"/>
      <c r="E49" s="37">
        <v>181636.26900999999</v>
      </c>
      <c r="F49" s="37">
        <v>148308</v>
      </c>
      <c r="G49" s="37">
        <v>25625</v>
      </c>
      <c r="H49" s="37">
        <v>22323.639090000001</v>
      </c>
      <c r="I49" s="37">
        <v>1625.47687</v>
      </c>
      <c r="J49" s="37">
        <v>35045</v>
      </c>
      <c r="K49" s="37">
        <v>11199.98257</v>
      </c>
      <c r="L49" s="37">
        <v>1343.27397</v>
      </c>
      <c r="M49" s="37">
        <v>55465.761720000002</v>
      </c>
      <c r="N49" s="37">
        <v>18246.99526</v>
      </c>
      <c r="O49" s="37">
        <v>15571.378559999999</v>
      </c>
      <c r="P49" s="37">
        <v>17429.185939999999</v>
      </c>
      <c r="Q49" s="37">
        <v>18794.894540000001</v>
      </c>
      <c r="R49" s="37">
        <v>14047.35421</v>
      </c>
      <c r="S49" s="38">
        <v>566662.21174000006</v>
      </c>
      <c r="T49" s="46"/>
    </row>
    <row r="50" spans="1:20" ht="15.75" x14ac:dyDescent="0.25">
      <c r="A50" s="33"/>
      <c r="B50" s="34" t="s">
        <v>31</v>
      </c>
      <c r="C50" s="35"/>
      <c r="D50" s="36"/>
      <c r="E50" s="39">
        <v>98.158798404193902</v>
      </c>
      <c r="F50" s="39">
        <v>100</v>
      </c>
      <c r="G50" s="39">
        <v>100</v>
      </c>
      <c r="H50" s="39">
        <v>100</v>
      </c>
      <c r="I50" s="39">
        <v>100</v>
      </c>
      <c r="J50" s="39">
        <v>100</v>
      </c>
      <c r="K50" s="39">
        <v>93.440998828298902</v>
      </c>
      <c r="L50" s="39">
        <v>100</v>
      </c>
      <c r="M50" s="39">
        <v>100</v>
      </c>
      <c r="N50" s="39">
        <v>100</v>
      </c>
      <c r="O50" s="39">
        <v>100</v>
      </c>
      <c r="P50" s="39">
        <v>98.423759822439905</v>
      </c>
      <c r="Q50" s="39">
        <v>100</v>
      </c>
      <c r="R50" s="39">
        <v>100</v>
      </c>
      <c r="S50" s="40">
        <v>99.216941490874902</v>
      </c>
      <c r="T50" s="26"/>
    </row>
    <row r="51" spans="1:20" ht="236.25" x14ac:dyDescent="0.25">
      <c r="A51" s="28" t="s">
        <v>60</v>
      </c>
      <c r="B51" s="29" t="s">
        <v>61</v>
      </c>
      <c r="C51" s="30" t="s">
        <v>62</v>
      </c>
      <c r="D51" s="30" t="s">
        <v>46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</row>
    <row r="52" spans="1:20" ht="31.5" x14ac:dyDescent="0.25">
      <c r="A52" s="33"/>
      <c r="B52" s="34" t="s">
        <v>29</v>
      </c>
      <c r="C52" s="35"/>
      <c r="D52" s="36"/>
      <c r="E52" s="37">
        <v>2117387.1</v>
      </c>
      <c r="F52" s="37">
        <v>1101590.8744699999</v>
      </c>
      <c r="G52" s="37">
        <v>292331.28499999997</v>
      </c>
      <c r="H52" s="37">
        <v>208836.33966</v>
      </c>
      <c r="I52" s="37">
        <v>79635.54333</v>
      </c>
      <c r="J52" s="37">
        <v>308265.52500000002</v>
      </c>
      <c r="K52" s="37">
        <v>111032.49682</v>
      </c>
      <c r="L52" s="37">
        <v>37873.83</v>
      </c>
      <c r="M52" s="37">
        <v>293105.3</v>
      </c>
      <c r="N52" s="37">
        <v>94122.605290000007</v>
      </c>
      <c r="O52" s="37">
        <v>237129</v>
      </c>
      <c r="P52" s="37">
        <v>180730.43299999999</v>
      </c>
      <c r="Q52" s="37">
        <v>202314.41915999999</v>
      </c>
      <c r="R52" s="37">
        <v>188803.89199999999</v>
      </c>
      <c r="S52" s="38">
        <v>5453158.6437299997</v>
      </c>
      <c r="T52" s="46"/>
    </row>
    <row r="53" spans="1:20" ht="31.5" x14ac:dyDescent="0.25">
      <c r="A53" s="33"/>
      <c r="B53" s="34" t="s">
        <v>30</v>
      </c>
      <c r="C53" s="35"/>
      <c r="D53" s="36"/>
      <c r="E53" s="37">
        <v>2117387.1</v>
      </c>
      <c r="F53" s="37">
        <v>1101590.8744699999</v>
      </c>
      <c r="G53" s="37">
        <v>292331.28499999997</v>
      </c>
      <c r="H53" s="37">
        <v>208836.33966</v>
      </c>
      <c r="I53" s="37">
        <v>77644.172089999993</v>
      </c>
      <c r="J53" s="37">
        <v>308265.52500000002</v>
      </c>
      <c r="K53" s="37">
        <v>111032.49682</v>
      </c>
      <c r="L53" s="37">
        <v>37873.83</v>
      </c>
      <c r="M53" s="37">
        <v>293105.3</v>
      </c>
      <c r="N53" s="37">
        <v>93625.159669999994</v>
      </c>
      <c r="O53" s="37">
        <v>235000.98405</v>
      </c>
      <c r="P53" s="37">
        <v>180678.0147</v>
      </c>
      <c r="Q53" s="37">
        <v>201883.97735999999</v>
      </c>
      <c r="R53" s="37">
        <v>188803.89199999999</v>
      </c>
      <c r="S53" s="38">
        <v>5448058.9508199999</v>
      </c>
      <c r="T53" s="46"/>
    </row>
    <row r="54" spans="1:20" ht="15.75" x14ac:dyDescent="0.25">
      <c r="A54" s="33"/>
      <c r="B54" s="34" t="s">
        <v>31</v>
      </c>
      <c r="C54" s="35"/>
      <c r="D54" s="36"/>
      <c r="E54" s="39">
        <v>100</v>
      </c>
      <c r="F54" s="39">
        <v>100</v>
      </c>
      <c r="G54" s="39">
        <v>100</v>
      </c>
      <c r="H54" s="39">
        <v>100</v>
      </c>
      <c r="I54" s="39">
        <v>97.499393917929297</v>
      </c>
      <c r="J54" s="39">
        <v>100</v>
      </c>
      <c r="K54" s="39">
        <v>100</v>
      </c>
      <c r="L54" s="39">
        <v>100</v>
      </c>
      <c r="M54" s="39">
        <v>100</v>
      </c>
      <c r="N54" s="39">
        <v>99.471491871195695</v>
      </c>
      <c r="O54" s="39">
        <v>99.102591437571903</v>
      </c>
      <c r="P54" s="39">
        <v>99.970996417631497</v>
      </c>
      <c r="Q54" s="39">
        <v>99.787241165613807</v>
      </c>
      <c r="R54" s="39">
        <v>100</v>
      </c>
      <c r="S54" s="40">
        <v>99.906481853120695</v>
      </c>
      <c r="T54" s="26"/>
    </row>
    <row r="55" spans="1:20" ht="141.75" x14ac:dyDescent="0.25">
      <c r="A55" s="28" t="s">
        <v>63</v>
      </c>
      <c r="B55" s="29" t="s">
        <v>64</v>
      </c>
      <c r="C55" s="30" t="s">
        <v>65</v>
      </c>
      <c r="D55" s="30" t="s">
        <v>46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</row>
    <row r="56" spans="1:20" ht="31.5" x14ac:dyDescent="0.25">
      <c r="A56" s="33"/>
      <c r="B56" s="34" t="s">
        <v>29</v>
      </c>
      <c r="C56" s="35"/>
      <c r="D56" s="36"/>
      <c r="E56" s="37">
        <v>82545.494000000006</v>
      </c>
      <c r="F56" s="37">
        <v>33880.796320000001</v>
      </c>
      <c r="G56" s="37">
        <v>9045.3709999999992</v>
      </c>
      <c r="H56" s="37">
        <v>7714.3834500000003</v>
      </c>
      <c r="I56" s="37">
        <v>3143.1328899999999</v>
      </c>
      <c r="J56" s="37">
        <v>16268.85</v>
      </c>
      <c r="K56" s="37">
        <v>10379</v>
      </c>
      <c r="L56" s="37">
        <v>655</v>
      </c>
      <c r="M56" s="37">
        <v>9914</v>
      </c>
      <c r="N56" s="37">
        <v>8685</v>
      </c>
      <c r="O56" s="37">
        <v>16266</v>
      </c>
      <c r="P56" s="37">
        <v>8901.64</v>
      </c>
      <c r="Q56" s="37">
        <v>11251.09647</v>
      </c>
      <c r="R56" s="37">
        <v>13142</v>
      </c>
      <c r="S56" s="38">
        <v>231791.76413</v>
      </c>
      <c r="T56" s="46"/>
    </row>
    <row r="57" spans="1:20" ht="31.5" x14ac:dyDescent="0.25">
      <c r="A57" s="33"/>
      <c r="B57" s="34" t="s">
        <v>30</v>
      </c>
      <c r="C57" s="35"/>
      <c r="D57" s="36"/>
      <c r="E57" s="37">
        <v>81617.097529999999</v>
      </c>
      <c r="F57" s="37">
        <v>33880.796320000001</v>
      </c>
      <c r="G57" s="37">
        <v>8849.6595699999998</v>
      </c>
      <c r="H57" s="37">
        <v>7440.5939399999997</v>
      </c>
      <c r="I57" s="37">
        <v>2824.64903</v>
      </c>
      <c r="J57" s="37">
        <v>16268.85</v>
      </c>
      <c r="K57" s="37">
        <v>9815.3436700000002</v>
      </c>
      <c r="L57" s="37">
        <v>655</v>
      </c>
      <c r="M57" s="37">
        <v>9914</v>
      </c>
      <c r="N57" s="37">
        <v>8457.5</v>
      </c>
      <c r="O57" s="37">
        <v>16266</v>
      </c>
      <c r="P57" s="37">
        <v>8778.8291599999993</v>
      </c>
      <c r="Q57" s="37">
        <v>11251.09647</v>
      </c>
      <c r="R57" s="37">
        <v>13142</v>
      </c>
      <c r="S57" s="38">
        <v>229161.41568999999</v>
      </c>
      <c r="T57" s="46"/>
    </row>
    <row r="58" spans="1:20" ht="15.75" x14ac:dyDescent="0.25">
      <c r="A58" s="33"/>
      <c r="B58" s="34" t="s">
        <v>31</v>
      </c>
      <c r="C58" s="35"/>
      <c r="D58" s="36"/>
      <c r="E58" s="39">
        <v>98.875291157625099</v>
      </c>
      <c r="F58" s="39">
        <v>100</v>
      </c>
      <c r="G58" s="39">
        <v>97.836336066259705</v>
      </c>
      <c r="H58" s="39">
        <v>96.450921687072693</v>
      </c>
      <c r="I58" s="39">
        <v>89.867311655410106</v>
      </c>
      <c r="J58" s="39">
        <v>100</v>
      </c>
      <c r="K58" s="39">
        <v>94.569261682242896</v>
      </c>
      <c r="L58" s="39">
        <v>100</v>
      </c>
      <c r="M58" s="39">
        <v>100</v>
      </c>
      <c r="N58" s="39">
        <v>97.380541162924501</v>
      </c>
      <c r="O58" s="39">
        <v>100</v>
      </c>
      <c r="P58" s="39">
        <v>98.620357147671598</v>
      </c>
      <c r="Q58" s="39">
        <v>100</v>
      </c>
      <c r="R58" s="39">
        <v>100</v>
      </c>
      <c r="S58" s="40">
        <v>98.8652105695503</v>
      </c>
      <c r="T58" s="26"/>
    </row>
    <row r="59" spans="1:20" ht="189" x14ac:dyDescent="0.25">
      <c r="A59" s="28" t="s">
        <v>66</v>
      </c>
      <c r="B59" s="29" t="s">
        <v>67</v>
      </c>
      <c r="C59" s="30" t="s">
        <v>68</v>
      </c>
      <c r="D59" s="30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</row>
    <row r="60" spans="1:20" ht="31.5" x14ac:dyDescent="0.25">
      <c r="A60" s="33"/>
      <c r="B60" s="34" t="s">
        <v>29</v>
      </c>
      <c r="C60" s="35"/>
      <c r="D60" s="36"/>
      <c r="E60" s="37">
        <v>49.47831</v>
      </c>
      <c r="F60" s="37">
        <v>85.877219999999994</v>
      </c>
      <c r="G60" s="37"/>
      <c r="H60" s="37"/>
      <c r="I60" s="37"/>
      <c r="J60" s="37"/>
      <c r="K60" s="37">
        <v>40.700000000000003</v>
      </c>
      <c r="L60" s="37"/>
      <c r="M60" s="37">
        <v>41.422130000000003</v>
      </c>
      <c r="N60" s="37">
        <v>48.1</v>
      </c>
      <c r="O60" s="37"/>
      <c r="P60" s="37"/>
      <c r="Q60" s="37"/>
      <c r="R60" s="37"/>
      <c r="S60" s="38">
        <v>265.57765999999998</v>
      </c>
      <c r="T60" s="46"/>
    </row>
    <row r="61" spans="1:20" ht="31.5" x14ac:dyDescent="0.25">
      <c r="A61" s="33"/>
      <c r="B61" s="34" t="s">
        <v>30</v>
      </c>
      <c r="C61" s="35"/>
      <c r="D61" s="36"/>
      <c r="E61" s="37">
        <v>44.566119999999998</v>
      </c>
      <c r="F61" s="37">
        <v>85.877219999999994</v>
      </c>
      <c r="G61" s="37"/>
      <c r="H61" s="37"/>
      <c r="I61" s="37"/>
      <c r="J61" s="37"/>
      <c r="K61" s="37">
        <v>40.700000000000003</v>
      </c>
      <c r="L61" s="37"/>
      <c r="M61" s="37">
        <v>41.422130000000003</v>
      </c>
      <c r="N61" s="37">
        <v>48.1</v>
      </c>
      <c r="O61" s="37"/>
      <c r="P61" s="37"/>
      <c r="Q61" s="37"/>
      <c r="R61" s="37"/>
      <c r="S61" s="38">
        <v>260.66547000000003</v>
      </c>
      <c r="T61" s="46"/>
    </row>
    <row r="62" spans="1:20" ht="15.75" x14ac:dyDescent="0.25">
      <c r="A62" s="33"/>
      <c r="B62" s="34" t="s">
        <v>31</v>
      </c>
      <c r="C62" s="35"/>
      <c r="D62" s="36"/>
      <c r="E62" s="39">
        <v>90.072033584008807</v>
      </c>
      <c r="F62" s="39">
        <v>100</v>
      </c>
      <c r="G62" s="39"/>
      <c r="H62" s="39"/>
      <c r="I62" s="39"/>
      <c r="J62" s="39"/>
      <c r="K62" s="39">
        <v>100</v>
      </c>
      <c r="L62" s="39"/>
      <c r="M62" s="39">
        <v>100</v>
      </c>
      <c r="N62" s="39">
        <v>100</v>
      </c>
      <c r="O62" s="39"/>
      <c r="P62" s="39"/>
      <c r="Q62" s="39"/>
      <c r="R62" s="39"/>
      <c r="S62" s="40">
        <v>98.150375298886203</v>
      </c>
      <c r="T62" s="26"/>
    </row>
    <row r="63" spans="1:20" ht="189" x14ac:dyDescent="0.25">
      <c r="A63" s="28" t="s">
        <v>69</v>
      </c>
      <c r="B63" s="29" t="s">
        <v>67</v>
      </c>
      <c r="C63" s="30" t="s">
        <v>68</v>
      </c>
      <c r="D63" s="30" t="s">
        <v>70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</row>
    <row r="64" spans="1:20" ht="31.5" x14ac:dyDescent="0.25">
      <c r="A64" s="33"/>
      <c r="B64" s="34" t="s">
        <v>29</v>
      </c>
      <c r="C64" s="35"/>
      <c r="D64" s="36"/>
      <c r="E64" s="37">
        <v>348.91455999999999</v>
      </c>
      <c r="F64" s="37">
        <v>187.70383000000001</v>
      </c>
      <c r="G64" s="37"/>
      <c r="H64" s="37"/>
      <c r="I64" s="37"/>
      <c r="J64" s="37"/>
      <c r="K64" s="37"/>
      <c r="L64" s="37"/>
      <c r="M64" s="37">
        <v>44.7</v>
      </c>
      <c r="N64" s="37"/>
      <c r="O64" s="37"/>
      <c r="P64" s="37"/>
      <c r="Q64" s="37"/>
      <c r="R64" s="37"/>
      <c r="S64" s="38">
        <v>581.31839000000002</v>
      </c>
      <c r="T64" s="46"/>
    </row>
    <row r="65" spans="1:20" ht="31.5" x14ac:dyDescent="0.25">
      <c r="A65" s="33"/>
      <c r="B65" s="34" t="s">
        <v>30</v>
      </c>
      <c r="C65" s="35"/>
      <c r="D65" s="36"/>
      <c r="E65" s="37">
        <v>347.79449</v>
      </c>
      <c r="F65" s="37">
        <v>187.70347000000001</v>
      </c>
      <c r="G65" s="37"/>
      <c r="H65" s="37"/>
      <c r="I65" s="37"/>
      <c r="J65" s="37"/>
      <c r="K65" s="37"/>
      <c r="L65" s="37"/>
      <c r="M65" s="37">
        <v>44.220939999999999</v>
      </c>
      <c r="N65" s="37"/>
      <c r="O65" s="37"/>
      <c r="P65" s="37"/>
      <c r="Q65" s="37"/>
      <c r="R65" s="37"/>
      <c r="S65" s="38">
        <v>579.71889999999996</v>
      </c>
      <c r="T65" s="46"/>
    </row>
    <row r="66" spans="1:20" ht="15.75" x14ac:dyDescent="0.25">
      <c r="A66" s="33"/>
      <c r="B66" s="34" t="s">
        <v>31</v>
      </c>
      <c r="C66" s="35"/>
      <c r="D66" s="36"/>
      <c r="E66" s="39">
        <v>99.678984448227098</v>
      </c>
      <c r="F66" s="39">
        <v>99.999808208495196</v>
      </c>
      <c r="G66" s="39"/>
      <c r="H66" s="39"/>
      <c r="I66" s="39"/>
      <c r="J66" s="39"/>
      <c r="K66" s="39"/>
      <c r="L66" s="39"/>
      <c r="M66" s="39">
        <v>98.928277404921701</v>
      </c>
      <c r="N66" s="39"/>
      <c r="O66" s="39"/>
      <c r="P66" s="39"/>
      <c r="Q66" s="39"/>
      <c r="R66" s="39"/>
      <c r="S66" s="40">
        <v>99.724851298786504</v>
      </c>
      <c r="T66" s="26"/>
    </row>
    <row r="67" spans="1:20" ht="110.25" x14ac:dyDescent="0.25">
      <c r="A67" s="28" t="s">
        <v>71</v>
      </c>
      <c r="B67" s="29" t="s">
        <v>72</v>
      </c>
      <c r="C67" s="30" t="s">
        <v>73</v>
      </c>
      <c r="D67" s="30" t="s">
        <v>46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</row>
    <row r="68" spans="1:20" ht="31.5" x14ac:dyDescent="0.25">
      <c r="A68" s="33"/>
      <c r="B68" s="34" t="s">
        <v>29</v>
      </c>
      <c r="C68" s="35"/>
      <c r="D68" s="36"/>
      <c r="E68" s="37">
        <v>1500</v>
      </c>
      <c r="F68" s="37">
        <v>450</v>
      </c>
      <c r="G68" s="37"/>
      <c r="H68" s="37"/>
      <c r="I68" s="37"/>
      <c r="J68" s="37"/>
      <c r="K68" s="37"/>
      <c r="L68" s="37"/>
      <c r="M68" s="37">
        <v>150</v>
      </c>
      <c r="N68" s="37"/>
      <c r="O68" s="37"/>
      <c r="P68" s="37"/>
      <c r="Q68" s="37"/>
      <c r="R68" s="37"/>
      <c r="S68" s="38">
        <v>2100</v>
      </c>
      <c r="T68" s="46"/>
    </row>
    <row r="69" spans="1:20" ht="31.5" x14ac:dyDescent="0.25">
      <c r="A69" s="33"/>
      <c r="B69" s="34" t="s">
        <v>30</v>
      </c>
      <c r="C69" s="35"/>
      <c r="D69" s="36"/>
      <c r="E69" s="37">
        <v>1500</v>
      </c>
      <c r="F69" s="37">
        <v>450</v>
      </c>
      <c r="G69" s="37"/>
      <c r="H69" s="37"/>
      <c r="I69" s="37"/>
      <c r="J69" s="37"/>
      <c r="K69" s="37"/>
      <c r="L69" s="37"/>
      <c r="M69" s="37">
        <v>150</v>
      </c>
      <c r="N69" s="37"/>
      <c r="O69" s="37"/>
      <c r="P69" s="37"/>
      <c r="Q69" s="37"/>
      <c r="R69" s="37"/>
      <c r="S69" s="38">
        <v>2100</v>
      </c>
      <c r="T69" s="46"/>
    </row>
    <row r="70" spans="1:20" ht="15.75" x14ac:dyDescent="0.25">
      <c r="A70" s="33"/>
      <c r="B70" s="34" t="s">
        <v>31</v>
      </c>
      <c r="C70" s="35"/>
      <c r="D70" s="36"/>
      <c r="E70" s="39">
        <v>100</v>
      </c>
      <c r="F70" s="39">
        <v>100</v>
      </c>
      <c r="G70" s="39"/>
      <c r="H70" s="39"/>
      <c r="I70" s="39"/>
      <c r="J70" s="39"/>
      <c r="K70" s="39"/>
      <c r="L70" s="39"/>
      <c r="M70" s="39">
        <v>100</v>
      </c>
      <c r="N70" s="39"/>
      <c r="O70" s="39"/>
      <c r="P70" s="39"/>
      <c r="Q70" s="39"/>
      <c r="R70" s="39"/>
      <c r="S70" s="40">
        <v>100</v>
      </c>
      <c r="T70" s="26"/>
    </row>
    <row r="71" spans="1:20" ht="157.5" x14ac:dyDescent="0.25">
      <c r="A71" s="28" t="s">
        <v>74</v>
      </c>
      <c r="B71" s="29" t="s">
        <v>75</v>
      </c>
      <c r="C71" s="30" t="s">
        <v>76</v>
      </c>
      <c r="D71" s="30" t="s">
        <v>46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</row>
    <row r="72" spans="1:20" ht="31.5" x14ac:dyDescent="0.25">
      <c r="A72" s="33"/>
      <c r="B72" s="34" t="s">
        <v>29</v>
      </c>
      <c r="C72" s="35"/>
      <c r="D72" s="36"/>
      <c r="E72" s="37">
        <v>80995.248229999997</v>
      </c>
      <c r="F72" s="37">
        <v>28417.46758</v>
      </c>
      <c r="G72" s="37">
        <v>4421.607</v>
      </c>
      <c r="H72" s="37">
        <v>2481.7959999999998</v>
      </c>
      <c r="I72" s="37">
        <v>1098.7731900000001</v>
      </c>
      <c r="J72" s="37">
        <v>3483.2550000000001</v>
      </c>
      <c r="K72" s="37">
        <v>695.15188000000001</v>
      </c>
      <c r="L72" s="37">
        <v>373.74</v>
      </c>
      <c r="M72" s="37">
        <v>13884</v>
      </c>
      <c r="N72" s="37">
        <v>2656.4354699999999</v>
      </c>
      <c r="O72" s="37">
        <v>6400.0649999999996</v>
      </c>
      <c r="P72" s="37">
        <v>2938.84</v>
      </c>
      <c r="Q72" s="37">
        <v>3804.0743299999999</v>
      </c>
      <c r="R72" s="37">
        <v>3975.7698099999998</v>
      </c>
      <c r="S72" s="38">
        <v>155626.22349</v>
      </c>
      <c r="T72" s="46"/>
    </row>
    <row r="73" spans="1:20" ht="31.5" x14ac:dyDescent="0.25">
      <c r="A73" s="33"/>
      <c r="B73" s="34" t="s">
        <v>30</v>
      </c>
      <c r="C73" s="35"/>
      <c r="D73" s="36"/>
      <c r="E73" s="37">
        <v>80837.345379999999</v>
      </c>
      <c r="F73" s="37">
        <v>28306.48414</v>
      </c>
      <c r="G73" s="37">
        <v>4420.9925300000004</v>
      </c>
      <c r="H73" s="37">
        <v>2294.8612899999998</v>
      </c>
      <c r="I73" s="37">
        <v>1098.7731900000001</v>
      </c>
      <c r="J73" s="37">
        <v>3483.2550000000001</v>
      </c>
      <c r="K73" s="37">
        <v>614.61905000000002</v>
      </c>
      <c r="L73" s="37">
        <v>373.74</v>
      </c>
      <c r="M73" s="37">
        <v>13528.2111</v>
      </c>
      <c r="N73" s="37">
        <v>2535.2809999999999</v>
      </c>
      <c r="O73" s="37">
        <v>6400.0649999999996</v>
      </c>
      <c r="P73" s="37">
        <v>2364.91444</v>
      </c>
      <c r="Q73" s="37">
        <v>3804.0743299999999</v>
      </c>
      <c r="R73" s="37">
        <v>3975.7698099999998</v>
      </c>
      <c r="S73" s="38">
        <v>154038.38626</v>
      </c>
      <c r="T73" s="46"/>
    </row>
    <row r="74" spans="1:20" ht="15.75" x14ac:dyDescent="0.25">
      <c r="A74" s="33"/>
      <c r="B74" s="34" t="s">
        <v>31</v>
      </c>
      <c r="C74" s="35"/>
      <c r="D74" s="36"/>
      <c r="E74" s="39">
        <v>99.805046773174098</v>
      </c>
      <c r="F74" s="39">
        <v>99.609453447294101</v>
      </c>
      <c r="G74" s="39">
        <v>99.986103016391993</v>
      </c>
      <c r="H74" s="39">
        <v>92.467764876726307</v>
      </c>
      <c r="I74" s="39">
        <v>100</v>
      </c>
      <c r="J74" s="39">
        <v>100</v>
      </c>
      <c r="K74" s="39">
        <v>88.415074127397801</v>
      </c>
      <c r="L74" s="39">
        <v>100</v>
      </c>
      <c r="M74" s="39">
        <v>97.437417891097596</v>
      </c>
      <c r="N74" s="39">
        <v>95.4392089938476</v>
      </c>
      <c r="O74" s="39">
        <v>100</v>
      </c>
      <c r="P74" s="39">
        <v>80.471017136012804</v>
      </c>
      <c r="Q74" s="39">
        <v>100</v>
      </c>
      <c r="R74" s="39">
        <v>100</v>
      </c>
      <c r="S74" s="40">
        <v>98.979711006029703</v>
      </c>
      <c r="T74" s="26"/>
    </row>
    <row r="75" spans="1:20" ht="189" x14ac:dyDescent="0.25">
      <c r="A75" s="28" t="s">
        <v>77</v>
      </c>
      <c r="B75" s="29" t="s">
        <v>78</v>
      </c>
      <c r="C75" s="30" t="s">
        <v>79</v>
      </c>
      <c r="D75" s="30" t="s">
        <v>46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</row>
    <row r="76" spans="1:20" ht="31.5" x14ac:dyDescent="0.25">
      <c r="A76" s="33"/>
      <c r="B76" s="34" t="s">
        <v>29</v>
      </c>
      <c r="C76" s="35"/>
      <c r="D76" s="36"/>
      <c r="E76" s="37">
        <v>1261879.3929999999</v>
      </c>
      <c r="F76" s="37">
        <v>507181.26730000001</v>
      </c>
      <c r="G76" s="37">
        <v>116099.537</v>
      </c>
      <c r="H76" s="37">
        <v>88549.532359999997</v>
      </c>
      <c r="I76" s="37">
        <v>22619.45824</v>
      </c>
      <c r="J76" s="37">
        <v>64672.749649999998</v>
      </c>
      <c r="K76" s="37">
        <v>35540.313499999997</v>
      </c>
      <c r="L76" s="37">
        <v>13167.7</v>
      </c>
      <c r="M76" s="37">
        <v>206623.1</v>
      </c>
      <c r="N76" s="37">
        <v>38046.961369999997</v>
      </c>
      <c r="O76" s="37">
        <v>57185.3</v>
      </c>
      <c r="P76" s="37">
        <v>45401.4</v>
      </c>
      <c r="Q76" s="37">
        <v>65797.259869999994</v>
      </c>
      <c r="R76" s="37">
        <v>51950.338000000003</v>
      </c>
      <c r="S76" s="38">
        <v>2574714.3102899999</v>
      </c>
      <c r="T76" s="46"/>
    </row>
    <row r="77" spans="1:20" ht="31.5" x14ac:dyDescent="0.25">
      <c r="A77" s="33"/>
      <c r="B77" s="34" t="s">
        <v>30</v>
      </c>
      <c r="C77" s="35"/>
      <c r="D77" s="36"/>
      <c r="E77" s="37">
        <v>1261879.3929999999</v>
      </c>
      <c r="F77" s="37">
        <v>507181.26730000001</v>
      </c>
      <c r="G77" s="37">
        <v>116099.537</v>
      </c>
      <c r="H77" s="37">
        <v>88549.532359999997</v>
      </c>
      <c r="I77" s="37">
        <v>22619.06106</v>
      </c>
      <c r="J77" s="37">
        <v>64672.749649999998</v>
      </c>
      <c r="K77" s="37">
        <v>35495.170510000004</v>
      </c>
      <c r="L77" s="37">
        <v>13167.7</v>
      </c>
      <c r="M77" s="37">
        <v>206623.1</v>
      </c>
      <c r="N77" s="37">
        <v>38008.184690000002</v>
      </c>
      <c r="O77" s="37">
        <v>55910.544179999997</v>
      </c>
      <c r="P77" s="37">
        <v>45401.4</v>
      </c>
      <c r="Q77" s="37">
        <v>62976.516089999997</v>
      </c>
      <c r="R77" s="37">
        <v>51950.338000000003</v>
      </c>
      <c r="S77" s="38">
        <v>2570534.4938400001</v>
      </c>
      <c r="T77" s="46"/>
    </row>
    <row r="78" spans="1:20" ht="15.75" x14ac:dyDescent="0.25">
      <c r="A78" s="33"/>
      <c r="B78" s="34" t="s">
        <v>31</v>
      </c>
      <c r="C78" s="35"/>
      <c r="D78" s="36"/>
      <c r="E78" s="39">
        <v>100</v>
      </c>
      <c r="F78" s="39">
        <v>100</v>
      </c>
      <c r="G78" s="39">
        <v>100</v>
      </c>
      <c r="H78" s="39">
        <v>100</v>
      </c>
      <c r="I78" s="39">
        <v>99.9982440781923</v>
      </c>
      <c r="J78" s="39">
        <v>100</v>
      </c>
      <c r="K78" s="39">
        <v>99.872980889715507</v>
      </c>
      <c r="L78" s="39">
        <v>100</v>
      </c>
      <c r="M78" s="39">
        <v>100</v>
      </c>
      <c r="N78" s="39">
        <v>99.898082058057398</v>
      </c>
      <c r="O78" s="39">
        <v>97.770833028767797</v>
      </c>
      <c r="P78" s="39">
        <v>100</v>
      </c>
      <c r="Q78" s="39">
        <v>95.712976823695797</v>
      </c>
      <c r="R78" s="39">
        <v>100</v>
      </c>
      <c r="S78" s="40">
        <v>99.8376590197485</v>
      </c>
      <c r="T78" s="26"/>
    </row>
    <row r="79" spans="1:20" ht="94.5" x14ac:dyDescent="0.25">
      <c r="A79" s="28" t="s">
        <v>80</v>
      </c>
      <c r="B79" s="29" t="s">
        <v>81</v>
      </c>
      <c r="C79" s="30" t="s">
        <v>82</v>
      </c>
      <c r="D79" s="30" t="s">
        <v>83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</row>
    <row r="80" spans="1:20" ht="31.5" x14ac:dyDescent="0.25">
      <c r="A80" s="33"/>
      <c r="B80" s="34" t="s">
        <v>29</v>
      </c>
      <c r="C80" s="35"/>
      <c r="D80" s="36"/>
      <c r="E80" s="37">
        <v>412484</v>
      </c>
      <c r="F80" s="37">
        <v>72728</v>
      </c>
      <c r="G80" s="37">
        <v>30690</v>
      </c>
      <c r="H80" s="37">
        <v>19350</v>
      </c>
      <c r="I80" s="37">
        <v>4503</v>
      </c>
      <c r="J80" s="37">
        <v>26939</v>
      </c>
      <c r="K80" s="37">
        <v>3138</v>
      </c>
      <c r="L80" s="37">
        <v>1000</v>
      </c>
      <c r="M80" s="37">
        <v>19843</v>
      </c>
      <c r="N80" s="37">
        <v>5252</v>
      </c>
      <c r="O80" s="37">
        <v>6354</v>
      </c>
      <c r="P80" s="37">
        <v>6860</v>
      </c>
      <c r="Q80" s="37">
        <v>17739</v>
      </c>
      <c r="R80" s="37">
        <v>17184</v>
      </c>
      <c r="S80" s="38">
        <v>644064</v>
      </c>
      <c r="T80" s="46"/>
    </row>
    <row r="81" spans="1:20" ht="31.5" x14ac:dyDescent="0.25">
      <c r="A81" s="33"/>
      <c r="B81" s="34" t="s">
        <v>30</v>
      </c>
      <c r="C81" s="35"/>
      <c r="D81" s="36"/>
      <c r="E81" s="37">
        <v>383673.69871999999</v>
      </c>
      <c r="F81" s="37">
        <v>72234.532210000005</v>
      </c>
      <c r="G81" s="37">
        <v>27372.215459999999</v>
      </c>
      <c r="H81" s="37">
        <v>15903.35887</v>
      </c>
      <c r="I81" s="37">
        <v>4119.5914300000004</v>
      </c>
      <c r="J81" s="37">
        <v>26900</v>
      </c>
      <c r="K81" s="37">
        <v>2691.2226000000001</v>
      </c>
      <c r="L81" s="37">
        <v>753.57</v>
      </c>
      <c r="M81" s="37">
        <v>18268.385439999998</v>
      </c>
      <c r="N81" s="37">
        <v>3979.4612699999998</v>
      </c>
      <c r="O81" s="37">
        <v>6171.4877999999999</v>
      </c>
      <c r="P81" s="37">
        <v>4837.9439000000002</v>
      </c>
      <c r="Q81" s="37">
        <v>16244.57494</v>
      </c>
      <c r="R81" s="37">
        <v>17184</v>
      </c>
      <c r="S81" s="38">
        <v>600334.04264</v>
      </c>
      <c r="T81" s="46"/>
    </row>
    <row r="82" spans="1:20" ht="15.75" x14ac:dyDescent="0.25">
      <c r="A82" s="33"/>
      <c r="B82" s="34" t="s">
        <v>31</v>
      </c>
      <c r="C82" s="35"/>
      <c r="D82" s="36"/>
      <c r="E82" s="39">
        <v>93.015413620891906</v>
      </c>
      <c r="F82" s="39">
        <v>99.321488573864201</v>
      </c>
      <c r="G82" s="39">
        <v>89.189362854349895</v>
      </c>
      <c r="H82" s="39">
        <v>82.187901136950899</v>
      </c>
      <c r="I82" s="39">
        <v>91.485485898289994</v>
      </c>
      <c r="J82" s="39">
        <v>99.855228479156594</v>
      </c>
      <c r="K82" s="39">
        <v>85.762351816443498</v>
      </c>
      <c r="L82" s="39">
        <v>75.356999999999999</v>
      </c>
      <c r="M82" s="39">
        <v>92.064634581464503</v>
      </c>
      <c r="N82" s="39">
        <v>75.7703973724295</v>
      </c>
      <c r="O82" s="39">
        <v>97.127601510859293</v>
      </c>
      <c r="P82" s="39">
        <v>70.523963556851299</v>
      </c>
      <c r="Q82" s="39">
        <v>91.575483059924395</v>
      </c>
      <c r="R82" s="39">
        <v>100</v>
      </c>
      <c r="S82" s="40">
        <v>93.210308702240695</v>
      </c>
      <c r="T82" s="26"/>
    </row>
    <row r="83" spans="1:20" ht="126" x14ac:dyDescent="0.25">
      <c r="A83" s="28" t="s">
        <v>84</v>
      </c>
      <c r="B83" s="29" t="s">
        <v>85</v>
      </c>
      <c r="C83" s="30" t="s">
        <v>86</v>
      </c>
      <c r="D83" s="30" t="s">
        <v>46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</row>
    <row r="84" spans="1:20" ht="31.5" x14ac:dyDescent="0.25">
      <c r="A84" s="33"/>
      <c r="B84" s="34" t="s">
        <v>29</v>
      </c>
      <c r="C84" s="35"/>
      <c r="D84" s="36"/>
      <c r="E84" s="37">
        <v>31123.013999999999</v>
      </c>
      <c r="F84" s="37">
        <v>14496.56213</v>
      </c>
      <c r="G84" s="37">
        <v>2558.223</v>
      </c>
      <c r="H84" s="37">
        <v>2053.91498</v>
      </c>
      <c r="I84" s="37">
        <v>569.18388000000004</v>
      </c>
      <c r="J84" s="37">
        <v>3009.2</v>
      </c>
      <c r="K84" s="37">
        <v>1014.5223099999999</v>
      </c>
      <c r="L84" s="37">
        <v>291.66500000000002</v>
      </c>
      <c r="M84" s="37">
        <v>4290</v>
      </c>
      <c r="N84" s="37">
        <v>781.36599999999999</v>
      </c>
      <c r="O84" s="37">
        <v>1942</v>
      </c>
      <c r="P84" s="37">
        <v>1177.2760000000001</v>
      </c>
      <c r="Q84" s="37">
        <v>1349.2815599999999</v>
      </c>
      <c r="R84" s="37">
        <v>1023.74999</v>
      </c>
      <c r="S84" s="38">
        <v>65679.958849999995</v>
      </c>
      <c r="T84" s="46"/>
    </row>
    <row r="85" spans="1:20" ht="31.5" x14ac:dyDescent="0.25">
      <c r="A85" s="33"/>
      <c r="B85" s="34" t="s">
        <v>30</v>
      </c>
      <c r="C85" s="35"/>
      <c r="D85" s="36"/>
      <c r="E85" s="37">
        <v>29804.352800000001</v>
      </c>
      <c r="F85" s="37">
        <v>14236.92562</v>
      </c>
      <c r="G85" s="37">
        <v>2558.223</v>
      </c>
      <c r="H85" s="37">
        <v>1988.67653</v>
      </c>
      <c r="I85" s="37">
        <v>552.20664999999997</v>
      </c>
      <c r="J85" s="37">
        <v>3009.2</v>
      </c>
      <c r="K85" s="37">
        <v>986.43907000000002</v>
      </c>
      <c r="L85" s="37">
        <v>291.66500000000002</v>
      </c>
      <c r="M85" s="37">
        <v>4258.0727800000004</v>
      </c>
      <c r="N85" s="37">
        <v>752.97861999999998</v>
      </c>
      <c r="O85" s="37">
        <v>1626.9708000000001</v>
      </c>
      <c r="P85" s="37">
        <v>1151.6810599999999</v>
      </c>
      <c r="Q85" s="37">
        <v>1349.2815599999999</v>
      </c>
      <c r="R85" s="37">
        <v>1023.74999</v>
      </c>
      <c r="S85" s="38">
        <v>63590.423479999998</v>
      </c>
      <c r="T85" s="46"/>
    </row>
    <row r="86" spans="1:20" ht="15.75" x14ac:dyDescent="0.25">
      <c r="A86" s="33"/>
      <c r="B86" s="34" t="s">
        <v>31</v>
      </c>
      <c r="C86" s="35"/>
      <c r="D86" s="36"/>
      <c r="E86" s="39">
        <v>95.763067163096693</v>
      </c>
      <c r="F86" s="39">
        <v>98.208978738050604</v>
      </c>
      <c r="G86" s="39">
        <v>100</v>
      </c>
      <c r="H86" s="39">
        <v>96.823702507880796</v>
      </c>
      <c r="I86" s="39">
        <v>97.017267952142205</v>
      </c>
      <c r="J86" s="39">
        <v>100</v>
      </c>
      <c r="K86" s="39">
        <v>97.231875561218502</v>
      </c>
      <c r="L86" s="39">
        <v>100</v>
      </c>
      <c r="M86" s="39">
        <v>99.255775757575705</v>
      </c>
      <c r="N86" s="39">
        <v>96.3669547945521</v>
      </c>
      <c r="O86" s="39">
        <v>83.778105046343896</v>
      </c>
      <c r="P86" s="39">
        <v>97.8259184762111</v>
      </c>
      <c r="Q86" s="39">
        <v>100</v>
      </c>
      <c r="R86" s="39">
        <v>100</v>
      </c>
      <c r="S86" s="40">
        <v>96.8186104154357</v>
      </c>
      <c r="T86" s="26"/>
    </row>
    <row r="87" spans="1:20" ht="63" x14ac:dyDescent="0.25">
      <c r="A87" s="28" t="s">
        <v>87</v>
      </c>
      <c r="B87" s="29" t="s">
        <v>88</v>
      </c>
      <c r="C87" s="30" t="s">
        <v>89</v>
      </c>
      <c r="D87" s="30" t="s">
        <v>90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</row>
    <row r="88" spans="1:20" ht="31.5" x14ac:dyDescent="0.25">
      <c r="A88" s="33"/>
      <c r="B88" s="34" t="s">
        <v>29</v>
      </c>
      <c r="C88" s="35"/>
      <c r="D88" s="36"/>
      <c r="E88" s="37"/>
      <c r="F88" s="37"/>
      <c r="G88" s="37">
        <v>148.80000000000001</v>
      </c>
      <c r="H88" s="37">
        <v>55.9</v>
      </c>
      <c r="I88" s="37">
        <v>25.6</v>
      </c>
      <c r="J88" s="37">
        <v>107.1</v>
      </c>
      <c r="K88" s="37">
        <v>37.299999999999997</v>
      </c>
      <c r="L88" s="37"/>
      <c r="M88" s="37">
        <v>198.7</v>
      </c>
      <c r="N88" s="37">
        <v>30.2</v>
      </c>
      <c r="O88" s="37">
        <v>57.4</v>
      </c>
      <c r="P88" s="37">
        <v>48.8</v>
      </c>
      <c r="Q88" s="37">
        <v>56.3</v>
      </c>
      <c r="R88" s="37">
        <v>24.9</v>
      </c>
      <c r="S88" s="38">
        <v>791</v>
      </c>
      <c r="T88" s="46"/>
    </row>
    <row r="89" spans="1:20" ht="31.5" x14ac:dyDescent="0.25">
      <c r="A89" s="33"/>
      <c r="B89" s="34" t="s">
        <v>30</v>
      </c>
      <c r="C89" s="35"/>
      <c r="D89" s="36"/>
      <c r="E89" s="37"/>
      <c r="F89" s="37"/>
      <c r="G89" s="37">
        <v>148.80000000000001</v>
      </c>
      <c r="H89" s="37">
        <v>55.9</v>
      </c>
      <c r="I89" s="37">
        <v>25.6</v>
      </c>
      <c r="J89" s="37">
        <v>107.1</v>
      </c>
      <c r="K89" s="37">
        <v>25.075800000000001</v>
      </c>
      <c r="L89" s="37"/>
      <c r="M89" s="37">
        <v>198.7</v>
      </c>
      <c r="N89" s="37">
        <v>28.032029999999999</v>
      </c>
      <c r="O89" s="37">
        <v>57.4</v>
      </c>
      <c r="P89" s="37">
        <v>48.8</v>
      </c>
      <c r="Q89" s="37">
        <v>56.3</v>
      </c>
      <c r="R89" s="37">
        <v>24.9</v>
      </c>
      <c r="S89" s="38">
        <v>776.60783000000004</v>
      </c>
      <c r="T89" s="46"/>
    </row>
    <row r="90" spans="1:20" ht="15.75" x14ac:dyDescent="0.25">
      <c r="A90" s="33"/>
      <c r="B90" s="34" t="s">
        <v>31</v>
      </c>
      <c r="C90" s="35"/>
      <c r="D90" s="36"/>
      <c r="E90" s="39"/>
      <c r="F90" s="39"/>
      <c r="G90" s="39">
        <v>100</v>
      </c>
      <c r="H90" s="39">
        <v>100</v>
      </c>
      <c r="I90" s="39">
        <v>100</v>
      </c>
      <c r="J90" s="39">
        <v>100</v>
      </c>
      <c r="K90" s="39">
        <v>67.227345844504001</v>
      </c>
      <c r="L90" s="39"/>
      <c r="M90" s="39">
        <v>100</v>
      </c>
      <c r="N90" s="39">
        <v>92.821291390728405</v>
      </c>
      <c r="O90" s="39">
        <v>100</v>
      </c>
      <c r="P90" s="39">
        <v>100</v>
      </c>
      <c r="Q90" s="39">
        <v>100</v>
      </c>
      <c r="R90" s="39">
        <v>100</v>
      </c>
      <c r="S90" s="40">
        <v>98.180509481668693</v>
      </c>
      <c r="T90" s="26"/>
    </row>
    <row r="91" spans="1:20" ht="94.5" x14ac:dyDescent="0.25">
      <c r="A91" s="28" t="s">
        <v>91</v>
      </c>
      <c r="B91" s="29" t="s">
        <v>92</v>
      </c>
      <c r="C91" s="30" t="s">
        <v>93</v>
      </c>
      <c r="D91" s="30" t="s">
        <v>94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2"/>
    </row>
    <row r="92" spans="1:20" ht="31.5" x14ac:dyDescent="0.25">
      <c r="A92" s="33"/>
      <c r="B92" s="34" t="s">
        <v>29</v>
      </c>
      <c r="C92" s="35"/>
      <c r="D92" s="36"/>
      <c r="E92" s="37">
        <v>18265.960459999998</v>
      </c>
      <c r="F92" s="37">
        <v>17763.268550000001</v>
      </c>
      <c r="G92" s="37">
        <v>481.6</v>
      </c>
      <c r="H92" s="37">
        <v>1423.7</v>
      </c>
      <c r="I92" s="37">
        <v>97.662859999999995</v>
      </c>
      <c r="J92" s="37">
        <v>2247.5</v>
      </c>
      <c r="K92" s="37">
        <v>99</v>
      </c>
      <c r="L92" s="37"/>
      <c r="M92" s="37">
        <v>2381.6225399999998</v>
      </c>
      <c r="N92" s="37">
        <v>1286.7</v>
      </c>
      <c r="O92" s="37">
        <v>449.95440000000002</v>
      </c>
      <c r="P92" s="37">
        <v>1679.6</v>
      </c>
      <c r="Q92" s="37">
        <v>780.48900000000003</v>
      </c>
      <c r="R92" s="37"/>
      <c r="S92" s="38">
        <v>46957.057809999998</v>
      </c>
      <c r="T92" s="46"/>
    </row>
    <row r="93" spans="1:20" ht="31.5" x14ac:dyDescent="0.25">
      <c r="A93" s="33"/>
      <c r="B93" s="34" t="s">
        <v>30</v>
      </c>
      <c r="C93" s="35"/>
      <c r="D93" s="36"/>
      <c r="E93" s="37">
        <v>16713.52867</v>
      </c>
      <c r="F93" s="37">
        <v>17763.268550000001</v>
      </c>
      <c r="G93" s="37">
        <v>481.6</v>
      </c>
      <c r="H93" s="37">
        <v>1005.1</v>
      </c>
      <c r="I93" s="37"/>
      <c r="J93" s="37">
        <v>2247.5</v>
      </c>
      <c r="K93" s="37">
        <v>99</v>
      </c>
      <c r="L93" s="37"/>
      <c r="M93" s="37">
        <v>2381.6225399999998</v>
      </c>
      <c r="N93" s="37">
        <v>1286.7</v>
      </c>
      <c r="O93" s="37"/>
      <c r="P93" s="37">
        <v>1095.27835</v>
      </c>
      <c r="Q93" s="37">
        <v>780.48900000000003</v>
      </c>
      <c r="R93" s="37"/>
      <c r="S93" s="38">
        <v>43854.08711</v>
      </c>
      <c r="T93" s="46"/>
    </row>
    <row r="94" spans="1:20" ht="15.75" x14ac:dyDescent="0.25">
      <c r="A94" s="33"/>
      <c r="B94" s="34" t="s">
        <v>31</v>
      </c>
      <c r="C94" s="35"/>
      <c r="D94" s="36"/>
      <c r="E94" s="39">
        <v>91.500957240109997</v>
      </c>
      <c r="F94" s="39">
        <v>100</v>
      </c>
      <c r="G94" s="39">
        <v>100</v>
      </c>
      <c r="H94" s="39">
        <v>70.597738287560503</v>
      </c>
      <c r="I94" s="39"/>
      <c r="J94" s="39">
        <v>100</v>
      </c>
      <c r="K94" s="39">
        <v>100</v>
      </c>
      <c r="L94" s="39"/>
      <c r="M94" s="39">
        <v>100</v>
      </c>
      <c r="N94" s="39">
        <v>100</v>
      </c>
      <c r="O94" s="39"/>
      <c r="P94" s="39">
        <v>65.210666230054699</v>
      </c>
      <c r="Q94" s="39">
        <v>100</v>
      </c>
      <c r="R94" s="39"/>
      <c r="S94" s="40">
        <v>93.391897097651594</v>
      </c>
      <c r="T94" s="26"/>
    </row>
    <row r="95" spans="1:20" ht="126" x14ac:dyDescent="0.25">
      <c r="A95" s="28" t="s">
        <v>95</v>
      </c>
      <c r="B95" s="29" t="s">
        <v>96</v>
      </c>
      <c r="C95" s="30" t="s">
        <v>97</v>
      </c>
      <c r="D95" s="30" t="s">
        <v>98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/>
    </row>
    <row r="96" spans="1:20" ht="31.5" x14ac:dyDescent="0.25">
      <c r="A96" s="33"/>
      <c r="B96" s="34" t="s">
        <v>29</v>
      </c>
      <c r="C96" s="35"/>
      <c r="D96" s="36"/>
      <c r="E96" s="37">
        <v>110885.7</v>
      </c>
      <c r="F96" s="37">
        <v>117455.2</v>
      </c>
      <c r="G96" s="37">
        <v>2349.2954300000001</v>
      </c>
      <c r="H96" s="37"/>
      <c r="I96" s="37">
        <v>832.1</v>
      </c>
      <c r="J96" s="37">
        <v>805.55</v>
      </c>
      <c r="K96" s="37">
        <v>1397</v>
      </c>
      <c r="L96" s="37"/>
      <c r="M96" s="37">
        <v>3915.1</v>
      </c>
      <c r="N96" s="37">
        <v>9179</v>
      </c>
      <c r="O96" s="37">
        <v>3000</v>
      </c>
      <c r="P96" s="37"/>
      <c r="Q96" s="37">
        <v>9932.26</v>
      </c>
      <c r="R96" s="37"/>
      <c r="S96" s="38">
        <v>259751.20543</v>
      </c>
      <c r="T96" s="46"/>
    </row>
    <row r="97" spans="1:20" ht="31.5" x14ac:dyDescent="0.25">
      <c r="A97" s="33"/>
      <c r="B97" s="34" t="s">
        <v>30</v>
      </c>
      <c r="C97" s="35"/>
      <c r="D97" s="36"/>
      <c r="E97" s="37">
        <v>104704.8585</v>
      </c>
      <c r="F97" s="37">
        <v>109876.33470000001</v>
      </c>
      <c r="G97" s="37">
        <v>2349.2954300000001</v>
      </c>
      <c r="H97" s="37"/>
      <c r="I97" s="37">
        <v>496.43072000000001</v>
      </c>
      <c r="J97" s="37">
        <v>805.20799999999997</v>
      </c>
      <c r="K97" s="37">
        <v>1397</v>
      </c>
      <c r="L97" s="37"/>
      <c r="M97" s="37">
        <v>3915.1</v>
      </c>
      <c r="N97" s="37">
        <v>8773.5840000000007</v>
      </c>
      <c r="O97" s="37">
        <v>3000</v>
      </c>
      <c r="P97" s="37"/>
      <c r="Q97" s="37">
        <v>9932.26</v>
      </c>
      <c r="R97" s="37"/>
      <c r="S97" s="38">
        <v>245250.07135000001</v>
      </c>
      <c r="T97" s="46"/>
    </row>
    <row r="98" spans="1:20" ht="15.75" x14ac:dyDescent="0.25">
      <c r="A98" s="33"/>
      <c r="B98" s="34" t="s">
        <v>31</v>
      </c>
      <c r="C98" s="35"/>
      <c r="D98" s="36"/>
      <c r="E98" s="39">
        <v>94.425934543408204</v>
      </c>
      <c r="F98" s="39">
        <v>93.547441662863804</v>
      </c>
      <c r="G98" s="39">
        <v>100</v>
      </c>
      <c r="H98" s="39"/>
      <c r="I98" s="39">
        <v>59.6599831750991</v>
      </c>
      <c r="J98" s="39">
        <v>99.957544534789903</v>
      </c>
      <c r="K98" s="39">
        <v>100</v>
      </c>
      <c r="L98" s="39"/>
      <c r="M98" s="39">
        <v>100</v>
      </c>
      <c r="N98" s="39">
        <v>95.583222573265004</v>
      </c>
      <c r="O98" s="39">
        <v>100</v>
      </c>
      <c r="P98" s="39"/>
      <c r="Q98" s="39">
        <v>100</v>
      </c>
      <c r="R98" s="39"/>
      <c r="S98" s="40">
        <v>94.417298639290394</v>
      </c>
      <c r="T98" s="26"/>
    </row>
    <row r="99" spans="1:20" ht="236.25" x14ac:dyDescent="0.25">
      <c r="A99" s="28" t="s">
        <v>99</v>
      </c>
      <c r="B99" s="29" t="s">
        <v>100</v>
      </c>
      <c r="C99" s="30" t="s">
        <v>101</v>
      </c>
      <c r="D99" s="30" t="s">
        <v>102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2"/>
    </row>
    <row r="100" spans="1:20" ht="31.5" x14ac:dyDescent="0.25">
      <c r="A100" s="33"/>
      <c r="B100" s="34" t="s">
        <v>29</v>
      </c>
      <c r="C100" s="35"/>
      <c r="D100" s="36"/>
      <c r="E100" s="37">
        <v>4606</v>
      </c>
      <c r="F100" s="37">
        <v>1843</v>
      </c>
      <c r="G100" s="37"/>
      <c r="H100" s="37"/>
      <c r="I100" s="37"/>
      <c r="J100" s="37"/>
      <c r="K100" s="37"/>
      <c r="L100" s="37"/>
      <c r="M100" s="37">
        <v>921</v>
      </c>
      <c r="N100" s="37"/>
      <c r="O100" s="37"/>
      <c r="P100" s="37"/>
      <c r="Q100" s="37"/>
      <c r="R100" s="37"/>
      <c r="S100" s="38">
        <v>7370</v>
      </c>
      <c r="T100" s="46"/>
    </row>
    <row r="101" spans="1:20" ht="31.5" x14ac:dyDescent="0.25">
      <c r="A101" s="33"/>
      <c r="B101" s="34" t="s">
        <v>30</v>
      </c>
      <c r="C101" s="35"/>
      <c r="D101" s="36"/>
      <c r="E101" s="37">
        <v>4546.8392100000001</v>
      </c>
      <c r="F101" s="37">
        <v>1843</v>
      </c>
      <c r="G101" s="37"/>
      <c r="H101" s="37"/>
      <c r="I101" s="37"/>
      <c r="J101" s="37"/>
      <c r="K101" s="37"/>
      <c r="L101" s="37"/>
      <c r="M101" s="37">
        <v>777.35173999999995</v>
      </c>
      <c r="N101" s="37"/>
      <c r="O101" s="37"/>
      <c r="P101" s="37"/>
      <c r="Q101" s="37"/>
      <c r="R101" s="37"/>
      <c r="S101" s="38">
        <v>7167.1909500000002</v>
      </c>
      <c r="T101" s="46"/>
    </row>
    <row r="102" spans="1:20" ht="15.75" x14ac:dyDescent="0.25">
      <c r="A102" s="33"/>
      <c r="B102" s="34" t="s">
        <v>31</v>
      </c>
      <c r="C102" s="35"/>
      <c r="D102" s="36"/>
      <c r="E102" s="39">
        <v>98.715571211463299</v>
      </c>
      <c r="F102" s="39">
        <v>100</v>
      </c>
      <c r="G102" s="39"/>
      <c r="H102" s="39"/>
      <c r="I102" s="39"/>
      <c r="J102" s="39"/>
      <c r="K102" s="39"/>
      <c r="L102" s="39"/>
      <c r="M102" s="39">
        <v>84.403011943539596</v>
      </c>
      <c r="N102" s="39"/>
      <c r="O102" s="39"/>
      <c r="P102" s="39"/>
      <c r="Q102" s="39"/>
      <c r="R102" s="39"/>
      <c r="S102" s="40">
        <v>97.248181139755701</v>
      </c>
      <c r="T102" s="26"/>
    </row>
    <row r="103" spans="1:20" ht="63" x14ac:dyDescent="0.25">
      <c r="A103" s="28" t="s">
        <v>103</v>
      </c>
      <c r="B103" s="29" t="s">
        <v>104</v>
      </c>
      <c r="C103" s="30" t="s">
        <v>105</v>
      </c>
      <c r="D103" s="30" t="s">
        <v>106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2"/>
    </row>
    <row r="104" spans="1:20" ht="31.5" x14ac:dyDescent="0.25">
      <c r="A104" s="33"/>
      <c r="B104" s="34" t="s">
        <v>107</v>
      </c>
      <c r="C104" s="35"/>
      <c r="D104" s="36"/>
      <c r="E104" s="37"/>
      <c r="F104" s="37">
        <v>3242.2249999999999</v>
      </c>
      <c r="G104" s="37">
        <v>662.84442000000001</v>
      </c>
      <c r="H104" s="37">
        <v>1285.6310000000001</v>
      </c>
      <c r="I104" s="37">
        <v>461.99599999999998</v>
      </c>
      <c r="J104" s="37">
        <v>197.38399999999999</v>
      </c>
      <c r="K104" s="37">
        <v>334.767</v>
      </c>
      <c r="L104" s="37">
        <v>220.3</v>
      </c>
      <c r="M104" s="37"/>
      <c r="N104" s="37">
        <v>445.44200000000001</v>
      </c>
      <c r="O104" s="37">
        <v>1252.2629999999999</v>
      </c>
      <c r="P104" s="37">
        <v>1284.81158</v>
      </c>
      <c r="Q104" s="37">
        <v>1073.3679999999999</v>
      </c>
      <c r="R104" s="37">
        <v>1073.3679999999999</v>
      </c>
      <c r="S104" s="38">
        <v>11534.4</v>
      </c>
      <c r="T104" s="46"/>
    </row>
    <row r="105" spans="1:20" ht="31.5" x14ac:dyDescent="0.25">
      <c r="A105" s="33"/>
      <c r="B105" s="34" t="s">
        <v>108</v>
      </c>
      <c r="C105" s="35"/>
      <c r="D105" s="36"/>
      <c r="E105" s="37"/>
      <c r="F105" s="37">
        <v>3242.2249999999999</v>
      </c>
      <c r="G105" s="37">
        <v>662.84442000000001</v>
      </c>
      <c r="H105" s="37">
        <v>1285.6310000000001</v>
      </c>
      <c r="I105" s="37">
        <v>461.99599999999998</v>
      </c>
      <c r="J105" s="37">
        <v>197.38399999999999</v>
      </c>
      <c r="K105" s="37">
        <v>334.767</v>
      </c>
      <c r="L105" s="37">
        <v>220.3</v>
      </c>
      <c r="M105" s="37"/>
      <c r="N105" s="37">
        <v>445.44200000000001</v>
      </c>
      <c r="O105" s="37">
        <v>1252.2629999999999</v>
      </c>
      <c r="P105" s="37">
        <v>1284.81158</v>
      </c>
      <c r="Q105" s="37">
        <v>1073.3679999999999</v>
      </c>
      <c r="R105" s="37">
        <v>1073.3679999999999</v>
      </c>
      <c r="S105" s="38">
        <v>11534.4</v>
      </c>
      <c r="T105" s="46"/>
    </row>
    <row r="106" spans="1:20" ht="15.75" x14ac:dyDescent="0.25">
      <c r="A106" s="33"/>
      <c r="B106" s="34" t="s">
        <v>31</v>
      </c>
      <c r="C106" s="35"/>
      <c r="D106" s="36"/>
      <c r="E106" s="39"/>
      <c r="F106" s="39">
        <v>100</v>
      </c>
      <c r="G106" s="39">
        <v>100</v>
      </c>
      <c r="H106" s="39">
        <v>100</v>
      </c>
      <c r="I106" s="39">
        <v>100</v>
      </c>
      <c r="J106" s="39">
        <v>100</v>
      </c>
      <c r="K106" s="39">
        <v>100</v>
      </c>
      <c r="L106" s="39">
        <v>100</v>
      </c>
      <c r="M106" s="39"/>
      <c r="N106" s="39">
        <v>100</v>
      </c>
      <c r="O106" s="39">
        <v>100</v>
      </c>
      <c r="P106" s="39">
        <v>100</v>
      </c>
      <c r="Q106" s="39">
        <v>100</v>
      </c>
      <c r="R106" s="39">
        <v>100</v>
      </c>
      <c r="S106" s="40">
        <v>100</v>
      </c>
      <c r="T106" s="26"/>
    </row>
    <row r="107" spans="1:20" ht="94.5" x14ac:dyDescent="0.25">
      <c r="A107" s="28" t="s">
        <v>109</v>
      </c>
      <c r="B107" s="29" t="s">
        <v>110</v>
      </c>
      <c r="C107" s="30" t="s">
        <v>111</v>
      </c>
      <c r="D107" s="30" t="s">
        <v>112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2"/>
    </row>
    <row r="108" spans="1:20" ht="31.5" x14ac:dyDescent="0.25">
      <c r="A108" s="33"/>
      <c r="B108" s="34" t="s">
        <v>107</v>
      </c>
      <c r="C108" s="35"/>
      <c r="D108" s="36"/>
      <c r="E108" s="37">
        <v>807.98419999999999</v>
      </c>
      <c r="F108" s="37"/>
      <c r="G108" s="37"/>
      <c r="H108" s="37"/>
      <c r="I108" s="37">
        <v>2.7450000000000001</v>
      </c>
      <c r="J108" s="37"/>
      <c r="K108" s="37"/>
      <c r="L108" s="37"/>
      <c r="M108" s="37">
        <v>92.063999999999993</v>
      </c>
      <c r="N108" s="37"/>
      <c r="O108" s="37">
        <v>26.306799999999999</v>
      </c>
      <c r="P108" s="37"/>
      <c r="Q108" s="37"/>
      <c r="R108" s="37"/>
      <c r="S108" s="38">
        <v>929.1</v>
      </c>
      <c r="T108" s="46"/>
    </row>
    <row r="109" spans="1:20" ht="31.5" x14ac:dyDescent="0.25">
      <c r="A109" s="33"/>
      <c r="B109" s="34" t="s">
        <v>108</v>
      </c>
      <c r="C109" s="35"/>
      <c r="D109" s="36"/>
      <c r="E109" s="37">
        <v>27.1892</v>
      </c>
      <c r="F109" s="37"/>
      <c r="G109" s="37"/>
      <c r="H109" s="37"/>
      <c r="I109" s="37">
        <v>2.7450000000000001</v>
      </c>
      <c r="J109" s="37"/>
      <c r="K109" s="37"/>
      <c r="L109" s="37"/>
      <c r="M109" s="37">
        <v>10.154999999999999</v>
      </c>
      <c r="N109" s="37"/>
      <c r="O109" s="37"/>
      <c r="P109" s="37"/>
      <c r="Q109" s="37"/>
      <c r="R109" s="37"/>
      <c r="S109" s="38">
        <v>40.089199999999998</v>
      </c>
      <c r="T109" s="46"/>
    </row>
    <row r="110" spans="1:20" ht="15.75" x14ac:dyDescent="0.25">
      <c r="A110" s="33"/>
      <c r="B110" s="34" t="s">
        <v>31</v>
      </c>
      <c r="C110" s="35"/>
      <c r="D110" s="36"/>
      <c r="E110" s="39">
        <v>3.3650658020292901</v>
      </c>
      <c r="F110" s="39"/>
      <c r="G110" s="39"/>
      <c r="H110" s="39"/>
      <c r="I110" s="39">
        <v>100</v>
      </c>
      <c r="J110" s="39"/>
      <c r="K110" s="39"/>
      <c r="L110" s="39"/>
      <c r="M110" s="39">
        <v>11.030370177267899</v>
      </c>
      <c r="N110" s="39"/>
      <c r="O110" s="39"/>
      <c r="P110" s="39"/>
      <c r="Q110" s="39"/>
      <c r="R110" s="39"/>
      <c r="S110" s="40">
        <v>4.31484232052523</v>
      </c>
      <c r="T110" s="26"/>
    </row>
    <row r="111" spans="1:20" ht="63" x14ac:dyDescent="0.25">
      <c r="A111" s="28" t="s">
        <v>113</v>
      </c>
      <c r="B111" s="29" t="s">
        <v>114</v>
      </c>
      <c r="C111" s="30" t="s">
        <v>115</v>
      </c>
      <c r="D111" s="30" t="s">
        <v>46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2"/>
    </row>
    <row r="112" spans="1:20" ht="63" x14ac:dyDescent="0.25">
      <c r="A112" s="33"/>
      <c r="B112" s="34" t="s">
        <v>116</v>
      </c>
      <c r="C112" s="35"/>
      <c r="D112" s="36"/>
      <c r="E112" s="37">
        <v>2284.85106</v>
      </c>
      <c r="F112" s="37">
        <v>1445.3371400000001</v>
      </c>
      <c r="G112" s="37">
        <v>321.12047000000001</v>
      </c>
      <c r="H112" s="37">
        <v>158.92520999999999</v>
      </c>
      <c r="I112" s="37"/>
      <c r="J112" s="37">
        <v>186.39375999999999</v>
      </c>
      <c r="K112" s="37">
        <v>53.629080000000002</v>
      </c>
      <c r="L112" s="37"/>
      <c r="M112" s="37">
        <v>453.23113999999998</v>
      </c>
      <c r="N112" s="37">
        <v>53.629080000000002</v>
      </c>
      <c r="O112" s="37">
        <v>268.1454</v>
      </c>
      <c r="P112" s="37">
        <v>159.57921999999999</v>
      </c>
      <c r="Q112" s="37">
        <v>133.41869</v>
      </c>
      <c r="R112" s="37">
        <v>185.73974999999999</v>
      </c>
      <c r="S112" s="38">
        <v>5704</v>
      </c>
      <c r="T112" s="46"/>
    </row>
    <row r="113" spans="1:20" ht="63" x14ac:dyDescent="0.25">
      <c r="A113" s="33"/>
      <c r="B113" s="34" t="s">
        <v>117</v>
      </c>
      <c r="C113" s="35"/>
      <c r="D113" s="36"/>
      <c r="E113" s="37">
        <v>2284.85106</v>
      </c>
      <c r="F113" s="37">
        <v>1329.6088299999999</v>
      </c>
      <c r="G113" s="37">
        <v>321.12047000000001</v>
      </c>
      <c r="H113" s="37">
        <v>158.92520999999999</v>
      </c>
      <c r="I113" s="37"/>
      <c r="J113" s="37">
        <v>186.39375999999999</v>
      </c>
      <c r="K113" s="37">
        <v>53.629080000000002</v>
      </c>
      <c r="L113" s="37"/>
      <c r="M113" s="37">
        <v>453.23113999999998</v>
      </c>
      <c r="N113" s="37">
        <v>53.629080000000002</v>
      </c>
      <c r="O113" s="37">
        <v>268.1454</v>
      </c>
      <c r="P113" s="37">
        <v>159.57921999999999</v>
      </c>
      <c r="Q113" s="37">
        <v>132.76468</v>
      </c>
      <c r="R113" s="37">
        <v>185.73974999999999</v>
      </c>
      <c r="S113" s="38">
        <v>5587.6176800000003</v>
      </c>
      <c r="T113" s="46"/>
    </row>
    <row r="114" spans="1:20" ht="15.75" x14ac:dyDescent="0.25">
      <c r="A114" s="33"/>
      <c r="B114" s="34" t="s">
        <v>31</v>
      </c>
      <c r="C114" s="35"/>
      <c r="D114" s="36"/>
      <c r="E114" s="39">
        <v>100</v>
      </c>
      <c r="F114" s="39">
        <v>91.992988570126897</v>
      </c>
      <c r="G114" s="39">
        <v>100</v>
      </c>
      <c r="H114" s="39">
        <v>100</v>
      </c>
      <c r="I114" s="39"/>
      <c r="J114" s="39">
        <v>100</v>
      </c>
      <c r="K114" s="39">
        <v>100</v>
      </c>
      <c r="L114" s="39"/>
      <c r="M114" s="39">
        <v>100</v>
      </c>
      <c r="N114" s="39">
        <v>100</v>
      </c>
      <c r="O114" s="39">
        <v>100</v>
      </c>
      <c r="P114" s="39">
        <v>100</v>
      </c>
      <c r="Q114" s="39">
        <v>99.509806309745599</v>
      </c>
      <c r="R114" s="39">
        <v>100</v>
      </c>
      <c r="S114" s="40">
        <v>97.959636746143005</v>
      </c>
      <c r="T114" s="26"/>
    </row>
    <row r="115" spans="1:20" ht="157.5" x14ac:dyDescent="0.25">
      <c r="A115" s="28" t="s">
        <v>118</v>
      </c>
      <c r="B115" s="29" t="s">
        <v>119</v>
      </c>
      <c r="C115" s="30" t="s">
        <v>120</v>
      </c>
      <c r="D115" s="30" t="s">
        <v>90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</row>
    <row r="116" spans="1:20" ht="31.5" x14ac:dyDescent="0.25">
      <c r="A116" s="33"/>
      <c r="B116" s="34" t="s">
        <v>107</v>
      </c>
      <c r="C116" s="35"/>
      <c r="D116" s="36"/>
      <c r="E116" s="37"/>
      <c r="F116" s="37"/>
      <c r="G116" s="37">
        <v>1785</v>
      </c>
      <c r="H116" s="37">
        <v>670.3</v>
      </c>
      <c r="I116" s="37">
        <v>307.60000000000002</v>
      </c>
      <c r="J116" s="37">
        <v>1285.5</v>
      </c>
      <c r="K116" s="37">
        <v>447.6</v>
      </c>
      <c r="L116" s="37">
        <v>135.1</v>
      </c>
      <c r="M116" s="37">
        <v>2384.6999999999998</v>
      </c>
      <c r="N116" s="37">
        <v>393</v>
      </c>
      <c r="O116" s="37">
        <v>746.5</v>
      </c>
      <c r="P116" s="37">
        <v>634.20000000000005</v>
      </c>
      <c r="Q116" s="37">
        <v>732.2</v>
      </c>
      <c r="R116" s="37">
        <v>323.7</v>
      </c>
      <c r="S116" s="38">
        <v>9845.4</v>
      </c>
      <c r="T116" s="46"/>
    </row>
    <row r="117" spans="1:20" ht="31.5" x14ac:dyDescent="0.25">
      <c r="A117" s="33"/>
      <c r="B117" s="34" t="s">
        <v>108</v>
      </c>
      <c r="C117" s="35"/>
      <c r="D117" s="36"/>
      <c r="E117" s="37"/>
      <c r="F117" s="37"/>
      <c r="G117" s="37">
        <v>1785</v>
      </c>
      <c r="H117" s="37">
        <v>670.3</v>
      </c>
      <c r="I117" s="37">
        <v>307.60000000000002</v>
      </c>
      <c r="J117" s="37">
        <v>1285.5</v>
      </c>
      <c r="K117" s="37">
        <v>447.59998999999999</v>
      </c>
      <c r="L117" s="37">
        <v>135.1</v>
      </c>
      <c r="M117" s="37">
        <v>2355.8769000000002</v>
      </c>
      <c r="N117" s="37">
        <v>392.03656999999998</v>
      </c>
      <c r="O117" s="37">
        <v>746.5</v>
      </c>
      <c r="P117" s="37">
        <v>634.20000000000005</v>
      </c>
      <c r="Q117" s="37">
        <v>732.2</v>
      </c>
      <c r="R117" s="37">
        <v>323.7</v>
      </c>
      <c r="S117" s="38">
        <v>9815.6134600000005</v>
      </c>
      <c r="T117" s="46"/>
    </row>
    <row r="118" spans="1:20" ht="15.75" x14ac:dyDescent="0.25">
      <c r="A118" s="33"/>
      <c r="B118" s="34" t="s">
        <v>31</v>
      </c>
      <c r="C118" s="35"/>
      <c r="D118" s="36"/>
      <c r="E118" s="39"/>
      <c r="F118" s="39"/>
      <c r="G118" s="39">
        <v>100</v>
      </c>
      <c r="H118" s="39">
        <v>100</v>
      </c>
      <c r="I118" s="39">
        <v>100</v>
      </c>
      <c r="J118" s="39">
        <v>100</v>
      </c>
      <c r="K118" s="39">
        <v>99.999997765862304</v>
      </c>
      <c r="L118" s="39">
        <v>100</v>
      </c>
      <c r="M118" s="39">
        <v>98.791332243049396</v>
      </c>
      <c r="N118" s="39">
        <v>99.7548524173028</v>
      </c>
      <c r="O118" s="39">
        <v>100</v>
      </c>
      <c r="P118" s="39">
        <v>100</v>
      </c>
      <c r="Q118" s="39">
        <v>100</v>
      </c>
      <c r="R118" s="39">
        <v>100</v>
      </c>
      <c r="S118" s="40">
        <v>99.697457289698704</v>
      </c>
      <c r="T118" s="26"/>
    </row>
    <row r="119" spans="1:20" ht="94.5" x14ac:dyDescent="0.25">
      <c r="A119" s="28" t="s">
        <v>121</v>
      </c>
      <c r="B119" s="29" t="s">
        <v>122</v>
      </c>
      <c r="C119" s="30" t="s">
        <v>123</v>
      </c>
      <c r="D119" s="30" t="s">
        <v>98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2"/>
    </row>
    <row r="120" spans="1:20" ht="15.75" x14ac:dyDescent="0.25">
      <c r="A120" s="33"/>
      <c r="B120" s="34" t="s">
        <v>124</v>
      </c>
      <c r="C120" s="35"/>
      <c r="D120" s="36"/>
      <c r="E120" s="37"/>
      <c r="F120" s="37">
        <v>10462.6</v>
      </c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8">
        <v>10462.6</v>
      </c>
      <c r="T120" s="46"/>
    </row>
    <row r="121" spans="1:20" ht="15.75" x14ac:dyDescent="0.25">
      <c r="A121" s="33"/>
      <c r="B121" s="34" t="s">
        <v>125</v>
      </c>
      <c r="C121" s="35"/>
      <c r="D121" s="36"/>
      <c r="E121" s="37"/>
      <c r="F121" s="37">
        <v>10462.6</v>
      </c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8">
        <v>10462.6</v>
      </c>
      <c r="T121" s="46"/>
    </row>
    <row r="122" spans="1:20" ht="15.75" x14ac:dyDescent="0.25">
      <c r="A122" s="33"/>
      <c r="B122" s="34" t="s">
        <v>31</v>
      </c>
      <c r="C122" s="35"/>
      <c r="D122" s="36"/>
      <c r="E122" s="39"/>
      <c r="F122" s="39">
        <v>100</v>
      </c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40">
        <v>100</v>
      </c>
      <c r="T122" s="26"/>
    </row>
    <row r="123" spans="1:20" ht="31.5" x14ac:dyDescent="0.25">
      <c r="A123" s="33"/>
      <c r="B123" s="34" t="s">
        <v>29</v>
      </c>
      <c r="C123" s="35"/>
      <c r="D123" s="36"/>
      <c r="E123" s="37"/>
      <c r="F123" s="37">
        <v>523.1</v>
      </c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8">
        <v>523.1</v>
      </c>
      <c r="T123" s="46"/>
    </row>
    <row r="124" spans="1:20" ht="31.5" x14ac:dyDescent="0.25">
      <c r="A124" s="33"/>
      <c r="B124" s="34" t="s">
        <v>30</v>
      </c>
      <c r="C124" s="35"/>
      <c r="D124" s="36"/>
      <c r="E124" s="37"/>
      <c r="F124" s="37">
        <v>523.1</v>
      </c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8">
        <v>523.1</v>
      </c>
      <c r="T124" s="46"/>
    </row>
    <row r="125" spans="1:20" ht="15.75" x14ac:dyDescent="0.25">
      <c r="A125" s="33"/>
      <c r="B125" s="34" t="s">
        <v>31</v>
      </c>
      <c r="C125" s="35"/>
      <c r="D125" s="36"/>
      <c r="E125" s="39"/>
      <c r="F125" s="39">
        <v>100</v>
      </c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40">
        <v>100</v>
      </c>
      <c r="T125" s="26"/>
    </row>
    <row r="126" spans="1:20" ht="63" x14ac:dyDescent="0.25">
      <c r="A126" s="33"/>
      <c r="B126" s="34" t="s">
        <v>116</v>
      </c>
      <c r="C126" s="35"/>
      <c r="D126" s="36"/>
      <c r="E126" s="37"/>
      <c r="F126" s="37">
        <v>9939.5</v>
      </c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8">
        <v>9939.5</v>
      </c>
      <c r="T126" s="46"/>
    </row>
    <row r="127" spans="1:20" ht="63" x14ac:dyDescent="0.25">
      <c r="A127" s="33"/>
      <c r="B127" s="34" t="s">
        <v>117</v>
      </c>
      <c r="C127" s="35"/>
      <c r="D127" s="36"/>
      <c r="E127" s="37"/>
      <c r="F127" s="37">
        <v>9939.5</v>
      </c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8">
        <v>9939.5</v>
      </c>
      <c r="T127" s="46"/>
    </row>
    <row r="128" spans="1:20" ht="15.75" x14ac:dyDescent="0.25">
      <c r="A128" s="33"/>
      <c r="B128" s="34" t="s">
        <v>31</v>
      </c>
      <c r="C128" s="35"/>
      <c r="D128" s="36"/>
      <c r="E128" s="39"/>
      <c r="F128" s="39">
        <v>100</v>
      </c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40">
        <v>100</v>
      </c>
      <c r="T128" s="26"/>
    </row>
    <row r="129" spans="1:20" ht="15.75" x14ac:dyDescent="0.25">
      <c r="A129" s="41"/>
      <c r="B129" s="48" t="s">
        <v>126</v>
      </c>
      <c r="C129" s="42"/>
      <c r="D129" s="43"/>
      <c r="E129" s="38">
        <v>4588994.4268199997</v>
      </c>
      <c r="F129" s="38">
        <v>2203970.0395200001</v>
      </c>
      <c r="G129" s="38">
        <v>505349.97331999999</v>
      </c>
      <c r="H129" s="38">
        <v>366652.26241000002</v>
      </c>
      <c r="I129" s="38">
        <v>119805.91959</v>
      </c>
      <c r="J129" s="38">
        <v>477958.28740999999</v>
      </c>
      <c r="K129" s="38">
        <v>181671.43518</v>
      </c>
      <c r="L129" s="38">
        <v>58707.20897</v>
      </c>
      <c r="M129" s="38">
        <v>626398.30153000006</v>
      </c>
      <c r="N129" s="38">
        <v>183130.09734000001</v>
      </c>
      <c r="O129" s="38">
        <v>354288.14186999999</v>
      </c>
      <c r="P129" s="38">
        <v>274819.04810000001</v>
      </c>
      <c r="Q129" s="38">
        <v>342030.36862000002</v>
      </c>
      <c r="R129" s="38">
        <v>297193.83337000001</v>
      </c>
      <c r="S129" s="38">
        <v>10580969.344049999</v>
      </c>
      <c r="T129" s="47"/>
    </row>
    <row r="130" spans="1:20" ht="15.75" x14ac:dyDescent="0.25">
      <c r="A130" s="41"/>
      <c r="B130" s="48" t="s">
        <v>127</v>
      </c>
      <c r="C130" s="42"/>
      <c r="D130" s="43"/>
      <c r="E130" s="38">
        <v>4542825.0821799999</v>
      </c>
      <c r="F130" s="38">
        <v>2195317.19783</v>
      </c>
      <c r="G130" s="38">
        <v>501835.86287999997</v>
      </c>
      <c r="H130" s="38">
        <v>362261.05861000001</v>
      </c>
      <c r="I130" s="38">
        <v>116563.50634000001</v>
      </c>
      <c r="J130" s="38">
        <v>477871.31440999999</v>
      </c>
      <c r="K130" s="38">
        <v>179708.84615999999</v>
      </c>
      <c r="L130" s="38">
        <v>58460.778969999999</v>
      </c>
      <c r="M130" s="38">
        <v>623680.57620999997</v>
      </c>
      <c r="N130" s="38">
        <v>180227.09594999999</v>
      </c>
      <c r="O130" s="38">
        <v>349783.5675</v>
      </c>
      <c r="P130" s="38">
        <v>271101.33173999999</v>
      </c>
      <c r="Q130" s="38">
        <v>337284.10397</v>
      </c>
      <c r="R130" s="38">
        <v>297193.82581000001</v>
      </c>
      <c r="S130" s="38">
        <v>10494114.148560001</v>
      </c>
      <c r="T130" s="47"/>
    </row>
    <row r="131" spans="1:20" ht="15.75" x14ac:dyDescent="0.25">
      <c r="A131" s="41"/>
      <c r="B131" s="48" t="s">
        <v>128</v>
      </c>
      <c r="C131" s="44"/>
      <c r="D131" s="45"/>
      <c r="E131" s="40">
        <v>98.993911512069602</v>
      </c>
      <c r="F131" s="40">
        <v>99.607397490217906</v>
      </c>
      <c r="G131" s="40">
        <v>99.304618457400196</v>
      </c>
      <c r="H131" s="40">
        <v>98.802351914826104</v>
      </c>
      <c r="I131" s="40">
        <v>97.293611817265599</v>
      </c>
      <c r="J131" s="40">
        <v>99.981803223776794</v>
      </c>
      <c r="K131" s="40">
        <v>98.919704125166703</v>
      </c>
      <c r="L131" s="40">
        <v>99.580238944546096</v>
      </c>
      <c r="M131" s="40">
        <v>99.566134628181103</v>
      </c>
      <c r="N131" s="40">
        <v>98.414787393133807</v>
      </c>
      <c r="O131" s="40">
        <v>98.728556268853893</v>
      </c>
      <c r="P131" s="40">
        <v>98.647212998624696</v>
      </c>
      <c r="Q131" s="40">
        <v>98.612326540140302</v>
      </c>
      <c r="R131" s="40">
        <v>99.999997456205605</v>
      </c>
      <c r="S131" s="40">
        <v>99.179137632235495</v>
      </c>
      <c r="T131" s="27"/>
    </row>
    <row r="132" spans="1:20" ht="31.5" x14ac:dyDescent="0.25">
      <c r="A132" s="41"/>
      <c r="B132" s="48" t="s">
        <v>129</v>
      </c>
      <c r="C132" s="42"/>
      <c r="D132" s="43"/>
      <c r="E132" s="38">
        <v>4585901.5915599996</v>
      </c>
      <c r="F132" s="38">
        <v>2189342.9773800001</v>
      </c>
      <c r="G132" s="38">
        <v>502581.00842999999</v>
      </c>
      <c r="H132" s="38">
        <v>364537.40620000003</v>
      </c>
      <c r="I132" s="38">
        <v>119033.57859</v>
      </c>
      <c r="J132" s="38">
        <v>476289.00965000002</v>
      </c>
      <c r="K132" s="38">
        <v>180835.43909999999</v>
      </c>
      <c r="L132" s="38">
        <v>58351.808969999998</v>
      </c>
      <c r="M132" s="38">
        <v>623468.30639000004</v>
      </c>
      <c r="N132" s="38">
        <v>182238.02626000001</v>
      </c>
      <c r="O132" s="38">
        <v>351994.92667000002</v>
      </c>
      <c r="P132" s="38">
        <v>272740.45730000001</v>
      </c>
      <c r="Q132" s="38">
        <v>340091.38192999997</v>
      </c>
      <c r="R132" s="38">
        <v>295611.02561999997</v>
      </c>
      <c r="S132" s="38">
        <v>10543016.944049999</v>
      </c>
      <c r="T132" s="47"/>
    </row>
    <row r="133" spans="1:20" ht="31.5" x14ac:dyDescent="0.25">
      <c r="A133" s="41"/>
      <c r="B133" s="48" t="s">
        <v>130</v>
      </c>
      <c r="C133" s="42"/>
      <c r="D133" s="43"/>
      <c r="E133" s="38">
        <v>4540513.0419199998</v>
      </c>
      <c r="F133" s="38">
        <v>2180805.8640000001</v>
      </c>
      <c r="G133" s="38">
        <v>499066.89799000003</v>
      </c>
      <c r="H133" s="38">
        <v>360146.20240000001</v>
      </c>
      <c r="I133" s="38">
        <v>115791.16534000001</v>
      </c>
      <c r="J133" s="38">
        <v>476202.03665000002</v>
      </c>
      <c r="K133" s="38">
        <v>178872.85008999999</v>
      </c>
      <c r="L133" s="38">
        <v>58105.378969999998</v>
      </c>
      <c r="M133" s="38">
        <v>620861.31316999998</v>
      </c>
      <c r="N133" s="38">
        <v>179335.9883</v>
      </c>
      <c r="O133" s="38">
        <v>347516.65909999999</v>
      </c>
      <c r="P133" s="38">
        <v>269022.74093999999</v>
      </c>
      <c r="Q133" s="38">
        <v>335345.77129</v>
      </c>
      <c r="R133" s="38">
        <v>295611.01805999997</v>
      </c>
      <c r="S133" s="38">
        <v>10457196.92822</v>
      </c>
      <c r="T133" s="47"/>
    </row>
    <row r="134" spans="1:20" ht="15.75" x14ac:dyDescent="0.25">
      <c r="A134" s="41"/>
      <c r="B134" s="48" t="s">
        <v>128</v>
      </c>
      <c r="C134" s="44"/>
      <c r="D134" s="45"/>
      <c r="E134" s="40">
        <v>99.010258970154595</v>
      </c>
      <c r="F134" s="40">
        <v>99.6100604853508</v>
      </c>
      <c r="G134" s="40">
        <v>99.300787259952799</v>
      </c>
      <c r="H134" s="40">
        <v>98.7954037842715</v>
      </c>
      <c r="I134" s="40">
        <v>97.276051607951501</v>
      </c>
      <c r="J134" s="40">
        <v>99.981739448478095</v>
      </c>
      <c r="K134" s="40">
        <v>98.914709959636397</v>
      </c>
      <c r="L134" s="40">
        <v>99.577682330076996</v>
      </c>
      <c r="M134" s="40">
        <v>99.581856336034903</v>
      </c>
      <c r="N134" s="40">
        <v>98.407556304489503</v>
      </c>
      <c r="O134" s="40">
        <v>98.7277465580637</v>
      </c>
      <c r="P134" s="40">
        <v>98.636903231444407</v>
      </c>
      <c r="Q134" s="40">
        <v>98.604607204960899</v>
      </c>
      <c r="R134" s="40">
        <v>99.999997442585197</v>
      </c>
      <c r="S134" s="40">
        <v>99.186001347759998</v>
      </c>
      <c r="T134" s="27"/>
    </row>
    <row r="135" spans="1:20" ht="47.25" x14ac:dyDescent="0.25">
      <c r="A135" s="41"/>
      <c r="B135" s="48" t="s">
        <v>131</v>
      </c>
      <c r="C135" s="42"/>
      <c r="D135" s="43"/>
      <c r="E135" s="38">
        <v>807.98419999999999</v>
      </c>
      <c r="F135" s="38">
        <v>3242.2249999999999</v>
      </c>
      <c r="G135" s="38">
        <v>2447.8444199999999</v>
      </c>
      <c r="H135" s="38">
        <v>1955.931</v>
      </c>
      <c r="I135" s="38">
        <v>772.34100000000001</v>
      </c>
      <c r="J135" s="38">
        <v>1482.884</v>
      </c>
      <c r="K135" s="38">
        <v>782.36699999999996</v>
      </c>
      <c r="L135" s="38">
        <v>355.4</v>
      </c>
      <c r="M135" s="38">
        <v>2476.7640000000001</v>
      </c>
      <c r="N135" s="38">
        <v>838.44200000000001</v>
      </c>
      <c r="O135" s="38">
        <v>2025.0698</v>
      </c>
      <c r="P135" s="38">
        <v>1919.0115800000001</v>
      </c>
      <c r="Q135" s="38">
        <v>1805.568</v>
      </c>
      <c r="R135" s="38">
        <v>1397.068</v>
      </c>
      <c r="S135" s="38">
        <v>22308.9</v>
      </c>
      <c r="T135" s="47"/>
    </row>
    <row r="136" spans="1:20" ht="47.25" x14ac:dyDescent="0.25">
      <c r="A136" s="41"/>
      <c r="B136" s="48" t="s">
        <v>132</v>
      </c>
      <c r="C136" s="42"/>
      <c r="D136" s="43"/>
      <c r="E136" s="38">
        <v>27.1892</v>
      </c>
      <c r="F136" s="38">
        <v>3242.2249999999999</v>
      </c>
      <c r="G136" s="38">
        <v>2447.8444199999999</v>
      </c>
      <c r="H136" s="38">
        <v>1955.931</v>
      </c>
      <c r="I136" s="38">
        <v>772.34100000000001</v>
      </c>
      <c r="J136" s="38">
        <v>1482.884</v>
      </c>
      <c r="K136" s="38">
        <v>782.36698999999999</v>
      </c>
      <c r="L136" s="38">
        <v>355.4</v>
      </c>
      <c r="M136" s="38">
        <v>2366.0319</v>
      </c>
      <c r="N136" s="38">
        <v>837.47856999999999</v>
      </c>
      <c r="O136" s="38">
        <v>1998.7629999999999</v>
      </c>
      <c r="P136" s="38">
        <v>1919.0115800000001</v>
      </c>
      <c r="Q136" s="38">
        <v>1805.568</v>
      </c>
      <c r="R136" s="38">
        <v>1397.068</v>
      </c>
      <c r="S136" s="38">
        <v>21390.10266</v>
      </c>
      <c r="T136" s="47"/>
    </row>
    <row r="137" spans="1:20" ht="15.75" x14ac:dyDescent="0.25">
      <c r="A137" s="41"/>
      <c r="B137" s="48" t="s">
        <v>128</v>
      </c>
      <c r="C137" s="44"/>
      <c r="D137" s="45"/>
      <c r="E137" s="40">
        <v>3.3650658020292901</v>
      </c>
      <c r="F137" s="40">
        <v>100</v>
      </c>
      <c r="G137" s="40">
        <v>100</v>
      </c>
      <c r="H137" s="40">
        <v>100</v>
      </c>
      <c r="I137" s="40">
        <v>100</v>
      </c>
      <c r="J137" s="40">
        <v>100</v>
      </c>
      <c r="K137" s="40">
        <v>99.999998721827396</v>
      </c>
      <c r="L137" s="40">
        <v>100</v>
      </c>
      <c r="M137" s="40">
        <v>95.529162245575193</v>
      </c>
      <c r="N137" s="40">
        <v>99.8850928269337</v>
      </c>
      <c r="O137" s="40">
        <v>98.700943542785495</v>
      </c>
      <c r="P137" s="40">
        <v>100</v>
      </c>
      <c r="Q137" s="40">
        <v>100</v>
      </c>
      <c r="R137" s="40">
        <v>100</v>
      </c>
      <c r="S137" s="40">
        <v>95.881476271801802</v>
      </c>
      <c r="T137" s="27"/>
    </row>
    <row r="138" spans="1:20" ht="63" x14ac:dyDescent="0.25">
      <c r="A138" s="41"/>
      <c r="B138" s="48" t="s">
        <v>133</v>
      </c>
      <c r="C138" s="42"/>
      <c r="D138" s="43"/>
      <c r="E138" s="38">
        <v>2284.85106</v>
      </c>
      <c r="F138" s="38">
        <v>11384.83714</v>
      </c>
      <c r="G138" s="38">
        <v>321.12047000000001</v>
      </c>
      <c r="H138" s="38">
        <v>158.92520999999999</v>
      </c>
      <c r="I138" s="38"/>
      <c r="J138" s="38">
        <v>186.39375999999999</v>
      </c>
      <c r="K138" s="38">
        <v>53.629080000000002</v>
      </c>
      <c r="L138" s="38"/>
      <c r="M138" s="38">
        <v>453.23113999999998</v>
      </c>
      <c r="N138" s="38">
        <v>53.629080000000002</v>
      </c>
      <c r="O138" s="38">
        <v>268.1454</v>
      </c>
      <c r="P138" s="38">
        <v>159.57921999999999</v>
      </c>
      <c r="Q138" s="38">
        <v>133.41869</v>
      </c>
      <c r="R138" s="38">
        <v>185.73974999999999</v>
      </c>
      <c r="S138" s="38">
        <v>15643.5</v>
      </c>
      <c r="T138" s="47"/>
    </row>
    <row r="139" spans="1:20" ht="63" x14ac:dyDescent="0.25">
      <c r="A139" s="41"/>
      <c r="B139" s="48" t="s">
        <v>134</v>
      </c>
      <c r="C139" s="42"/>
      <c r="D139" s="43"/>
      <c r="E139" s="38">
        <v>2284.85106</v>
      </c>
      <c r="F139" s="38">
        <v>11269.108829999999</v>
      </c>
      <c r="G139" s="38">
        <v>321.12047000000001</v>
      </c>
      <c r="H139" s="38">
        <v>158.92520999999999</v>
      </c>
      <c r="I139" s="38"/>
      <c r="J139" s="38">
        <v>186.39375999999999</v>
      </c>
      <c r="K139" s="38">
        <v>53.629080000000002</v>
      </c>
      <c r="L139" s="38"/>
      <c r="M139" s="38">
        <v>453.23113999999998</v>
      </c>
      <c r="N139" s="38">
        <v>53.629080000000002</v>
      </c>
      <c r="O139" s="38">
        <v>268.1454</v>
      </c>
      <c r="P139" s="38">
        <v>159.57921999999999</v>
      </c>
      <c r="Q139" s="38">
        <v>132.76468</v>
      </c>
      <c r="R139" s="38">
        <v>185.73974999999999</v>
      </c>
      <c r="S139" s="38">
        <v>15527.117679999999</v>
      </c>
      <c r="T139" s="47"/>
    </row>
    <row r="140" spans="1:20" ht="15.75" x14ac:dyDescent="0.25">
      <c r="A140" s="41"/>
      <c r="B140" s="48" t="s">
        <v>128</v>
      </c>
      <c r="C140" s="44"/>
      <c r="D140" s="45"/>
      <c r="E140" s="40">
        <v>100</v>
      </c>
      <c r="F140" s="40">
        <v>98.983487347452694</v>
      </c>
      <c r="G140" s="40">
        <v>100</v>
      </c>
      <c r="H140" s="40">
        <v>100</v>
      </c>
      <c r="I140" s="40"/>
      <c r="J140" s="40">
        <v>100</v>
      </c>
      <c r="K140" s="40">
        <v>100</v>
      </c>
      <c r="L140" s="40"/>
      <c r="M140" s="40">
        <v>100</v>
      </c>
      <c r="N140" s="40">
        <v>100</v>
      </c>
      <c r="O140" s="40">
        <v>100</v>
      </c>
      <c r="P140" s="40">
        <v>100</v>
      </c>
      <c r="Q140" s="40">
        <v>99.509806309745599</v>
      </c>
      <c r="R140" s="40">
        <v>100</v>
      </c>
      <c r="S140" s="40">
        <v>99.256034007734797</v>
      </c>
      <c r="T140" s="27"/>
    </row>
    <row r="141" spans="1:20" x14ac:dyDescent="0.25">
      <c r="B141" s="17"/>
      <c r="S141" s="19"/>
    </row>
    <row r="142" spans="1:20" x14ac:dyDescent="0.25">
      <c r="B142" s="17"/>
      <c r="S142" s="19"/>
    </row>
    <row r="143" spans="1:20" x14ac:dyDescent="0.25">
      <c r="B143" s="17"/>
      <c r="G143" s="25"/>
    </row>
    <row r="145" spans="19:19" x14ac:dyDescent="0.25">
      <c r="S145" s="49"/>
    </row>
    <row r="146" spans="19:19" x14ac:dyDescent="0.25">
      <c r="S146" s="49"/>
    </row>
  </sheetData>
  <mergeCells count="2">
    <mergeCell ref="A6:R6"/>
    <mergeCell ref="A7:R7"/>
  </mergeCells>
  <pageMargins left="0.23622047244094491" right="0.15748031496062992" top="0.19685039370078741" bottom="0.2" header="0.19685039370078741" footer="0.15748031496062992"/>
  <pageSetup paperSize="9" scale="39" orientation="landscape" r:id="rId1"/>
  <headerFooter>
    <oddFooter>&amp;C&amp;P</oddFooter>
  </headerFooter>
  <rowBreaks count="1" manualBreakCount="1">
    <brk id="10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8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2019-06-03T06:49:15Z</dcterms:modified>
</cp:coreProperties>
</file>